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1B92FED4-9FA9-4D8C-BBA1-AFCB91537EE5}" xr6:coauthVersionLast="46" xr6:coauthVersionMax="47" xr10:uidLastSave="{00000000-0000-0000-0000-000000000000}"/>
  <bookViews>
    <workbookView xWindow="-120" yWindow="-120" windowWidth="29040" windowHeight="15840" firstSheet="4" activeTab="14" xr2:uid="{040E92C9-905D-43FF-ABA8-A9957167481A}"/>
  </bookViews>
  <sheets>
    <sheet name="Figure 13" sheetId="11" r:id="rId1"/>
    <sheet name="Figure 14" sheetId="12" r:id="rId2"/>
    <sheet name="Figure 15" sheetId="14" r:id="rId3"/>
    <sheet name="Figure 16" sheetId="15" r:id="rId4"/>
    <sheet name="Figure 49 " sheetId="1" r:id="rId5"/>
    <sheet name="Figure 59" sheetId="16" r:id="rId6"/>
    <sheet name="Figure 63" sheetId="17" r:id="rId7"/>
    <sheet name="Figure 64" sheetId="18" r:id="rId8"/>
    <sheet name="Figure 65" sheetId="4" r:id="rId9"/>
    <sheet name="Figure 68" sheetId="9" r:id="rId10"/>
    <sheet name="Table A2" sheetId="2" r:id="rId11"/>
    <sheet name="Figure C1-C3" sheetId="6" r:id="rId12"/>
    <sheet name="Figure C4" sheetId="7" r:id="rId13"/>
    <sheet name="Figure C5" sheetId="8" r:id="rId14"/>
    <sheet name="Figure C6" sheetId="10" r:id="rId15"/>
  </sheets>
  <externalReferences>
    <externalReference r:id="rId16"/>
    <externalReference r:id="rId17"/>
  </externalReferences>
  <definedNames>
    <definedName name="_xlnm._FilterDatabase" localSheetId="7" hidden="1">'Figure 64'!$A$1:$C$1</definedName>
    <definedName name="_ftn1" localSheetId="9">'Figure 68'!$A$9</definedName>
    <definedName name="_ftnref1" localSheetId="9">'Figure 68'!$A$3</definedName>
    <definedName name="DSMYear">'[1]Energy Annual Profile'!$B$3</definedName>
    <definedName name="HDD">OFFSET([2]Hourly!$B$6,,,COUNTA([2]Hourly!$C:$C)-2)</definedName>
    <definedName name="_xlnm.Print_Area" localSheetId="8">'Figure 65'!$A$1:$W$229</definedName>
    <definedName name="_xlnm.Print_Titles" localSheetId="2">'Figure 15'!$A:$A</definedName>
    <definedName name="_xlnm.Print_Titles" localSheetId="6">'Figure 63'!$1:$2</definedName>
    <definedName name="_xlnm.Print_Titles" localSheetId="7">'Figure 64'!$1:$1</definedName>
    <definedName name="_xlnm.Print_Titles" localSheetId="8">'Figure 65'!$1:$1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6" l="1"/>
  <c r="F3" i="14" l="1"/>
  <c r="F5" i="14"/>
  <c r="F7" i="14"/>
  <c r="F9" i="14"/>
  <c r="F11" i="14"/>
  <c r="F13" i="14"/>
  <c r="F15" i="14"/>
  <c r="F17" i="14"/>
  <c r="L17" i="14" s="1"/>
  <c r="F19" i="14"/>
  <c r="F21" i="14"/>
  <c r="D3" i="14"/>
  <c r="F2" i="14"/>
  <c r="D2" i="14"/>
  <c r="K3" i="14" s="1"/>
  <c r="H22" i="14"/>
  <c r="F22" i="14"/>
  <c r="D22" i="14"/>
  <c r="H21" i="14"/>
  <c r="D21" i="14"/>
  <c r="H20" i="14"/>
  <c r="F20" i="14"/>
  <c r="L20" i="14" s="1"/>
  <c r="D20" i="14"/>
  <c r="H19" i="14"/>
  <c r="D19" i="14"/>
  <c r="H18" i="14"/>
  <c r="F18" i="14"/>
  <c r="D18" i="14"/>
  <c r="H17" i="14"/>
  <c r="D17" i="14"/>
  <c r="H16" i="14"/>
  <c r="F16" i="14"/>
  <c r="D16" i="14"/>
  <c r="H15" i="14"/>
  <c r="D15" i="14"/>
  <c r="H14" i="14"/>
  <c r="F14" i="14"/>
  <c r="D14" i="14"/>
  <c r="H13" i="14"/>
  <c r="D13" i="14"/>
  <c r="K13" i="14" s="1"/>
  <c r="H12" i="14"/>
  <c r="F12" i="14"/>
  <c r="L12" i="14" s="1"/>
  <c r="D12" i="14"/>
  <c r="H11" i="14"/>
  <c r="D11" i="14"/>
  <c r="H10" i="14"/>
  <c r="F10" i="14"/>
  <c r="D10" i="14"/>
  <c r="K10" i="14" s="1"/>
  <c r="H9" i="14"/>
  <c r="D9" i="14"/>
  <c r="H8" i="14"/>
  <c r="F8" i="14"/>
  <c r="L8" i="14" s="1"/>
  <c r="D8" i="14"/>
  <c r="H7" i="14"/>
  <c r="D7" i="14"/>
  <c r="K7" i="14" s="1"/>
  <c r="H6" i="14"/>
  <c r="F6" i="14"/>
  <c r="D6" i="14"/>
  <c r="H5" i="14"/>
  <c r="D5" i="14"/>
  <c r="H4" i="14"/>
  <c r="F4" i="14"/>
  <c r="L4" i="14" s="1"/>
  <c r="D4" i="14"/>
  <c r="H3" i="14"/>
  <c r="L2" i="14"/>
  <c r="H2" i="14"/>
  <c r="M2" i="14" s="1"/>
  <c r="K19" i="14" l="1"/>
  <c r="K8" i="14"/>
  <c r="L18" i="14"/>
  <c r="L11" i="14"/>
  <c r="L9" i="14"/>
  <c r="L21" i="14"/>
  <c r="K14" i="14"/>
  <c r="K17" i="14"/>
  <c r="K15" i="14"/>
  <c r="K9" i="14"/>
  <c r="M4" i="14"/>
  <c r="L10" i="14"/>
  <c r="K16" i="14"/>
  <c r="M3" i="14"/>
  <c r="K11" i="14"/>
  <c r="M9" i="14"/>
  <c r="K2" i="14"/>
  <c r="K5" i="14"/>
  <c r="M11" i="14"/>
  <c r="L16" i="14"/>
  <c r="K6" i="14"/>
  <c r="M12" i="14"/>
  <c r="M6" i="14"/>
  <c r="M8" i="14"/>
  <c r="M21" i="14"/>
  <c r="K22" i="14"/>
  <c r="M10" i="14"/>
  <c r="K20" i="14"/>
  <c r="M18" i="14"/>
  <c r="M17" i="14"/>
  <c r="M22" i="14"/>
  <c r="L3" i="14"/>
  <c r="M14" i="14"/>
  <c r="M16" i="14"/>
  <c r="K21" i="14"/>
  <c r="L7" i="14"/>
  <c r="L15" i="14"/>
  <c r="L6" i="14"/>
  <c r="M7" i="14"/>
  <c r="L14" i="14"/>
  <c r="M15" i="14"/>
  <c r="L22" i="14"/>
  <c r="K4" i="14"/>
  <c r="L5" i="14"/>
  <c r="K12" i="14"/>
  <c r="L13" i="14"/>
  <c r="M5" i="14"/>
  <c r="M13" i="14"/>
  <c r="K18" i="14"/>
  <c r="L19" i="14"/>
  <c r="M20" i="14"/>
  <c r="M19" i="14"/>
  <c r="C6" i="11" l="1"/>
  <c r="C7" i="11"/>
  <c r="C8" i="11"/>
  <c r="C9" i="11"/>
  <c r="C3" i="11"/>
  <c r="C4" i="11"/>
  <c r="C5" i="11"/>
  <c r="C2" i="11"/>
  <c r="K28" i="10" l="1"/>
  <c r="I28" i="10"/>
  <c r="C28" i="10"/>
  <c r="B28" i="10"/>
  <c r="G28" i="10" s="1"/>
  <c r="K24" i="10"/>
  <c r="K23" i="10"/>
  <c r="J23" i="10"/>
  <c r="K22" i="10"/>
  <c r="J22" i="10"/>
  <c r="I22" i="10"/>
  <c r="K21" i="10"/>
  <c r="J21" i="10"/>
  <c r="I21" i="10"/>
  <c r="H21" i="10"/>
  <c r="K20" i="10"/>
  <c r="J20" i="10"/>
  <c r="I20" i="10"/>
  <c r="H20" i="10"/>
  <c r="G20" i="10"/>
  <c r="K19" i="10"/>
  <c r="J19" i="10"/>
  <c r="I19" i="10"/>
  <c r="H19" i="10"/>
  <c r="G19" i="10"/>
  <c r="F19" i="10"/>
  <c r="K18" i="10"/>
  <c r="J18" i="10"/>
  <c r="I18" i="10"/>
  <c r="H18" i="10"/>
  <c r="G18" i="10"/>
  <c r="F18" i="10"/>
  <c r="E18" i="10"/>
  <c r="K17" i="10"/>
  <c r="J17" i="10"/>
  <c r="I17" i="10"/>
  <c r="H17" i="10"/>
  <c r="G17" i="10"/>
  <c r="F17" i="10"/>
  <c r="E17" i="10"/>
  <c r="D17" i="10"/>
  <c r="K16" i="10"/>
  <c r="J16" i="10"/>
  <c r="I16" i="10"/>
  <c r="H16" i="10"/>
  <c r="G16" i="10"/>
  <c r="F16" i="10"/>
  <c r="E16" i="10"/>
  <c r="D16" i="10"/>
  <c r="C16" i="10"/>
  <c r="K15" i="10"/>
  <c r="K30" i="10" s="1"/>
  <c r="J15" i="10"/>
  <c r="I15" i="10"/>
  <c r="I30" i="10" s="1"/>
  <c r="H15" i="10"/>
  <c r="G15" i="10"/>
  <c r="G30" i="10" s="1"/>
  <c r="F15" i="10"/>
  <c r="E15" i="10"/>
  <c r="D15" i="10"/>
  <c r="C15" i="10"/>
  <c r="B15" i="10"/>
  <c r="C30" i="7"/>
  <c r="D30" i="7"/>
  <c r="E30" i="7"/>
  <c r="F30" i="7"/>
  <c r="G30" i="7"/>
  <c r="H30" i="7"/>
  <c r="I30" i="7"/>
  <c r="J30" i="7"/>
  <c r="K30" i="7"/>
  <c r="B30" i="7"/>
  <c r="C29" i="7"/>
  <c r="D29" i="7"/>
  <c r="E29" i="7"/>
  <c r="F29" i="7"/>
  <c r="G29" i="7"/>
  <c r="H29" i="7"/>
  <c r="I29" i="7"/>
  <c r="J29" i="7"/>
  <c r="K29" i="7"/>
  <c r="B29" i="7"/>
  <c r="K24" i="7"/>
  <c r="J23" i="7"/>
  <c r="I22" i="7"/>
  <c r="H21" i="7"/>
  <c r="G20" i="7"/>
  <c r="F19" i="7"/>
  <c r="E18" i="7"/>
  <c r="D17" i="7"/>
  <c r="C16" i="7"/>
  <c r="D16" i="7"/>
  <c r="E16" i="7"/>
  <c r="F16" i="7"/>
  <c r="G16" i="7"/>
  <c r="H16" i="7"/>
  <c r="I16" i="7"/>
  <c r="J16" i="7"/>
  <c r="K16" i="7"/>
  <c r="B15" i="7"/>
  <c r="B28" i="7"/>
  <c r="C28" i="7" s="1"/>
  <c r="G29" i="10" l="1"/>
  <c r="C29" i="10"/>
  <c r="B30" i="10"/>
  <c r="I29" i="10"/>
  <c r="C30" i="10"/>
  <c r="K29" i="10"/>
  <c r="F30" i="10"/>
  <c r="H28" i="10"/>
  <c r="H29" i="10" s="1"/>
  <c r="J28" i="10"/>
  <c r="J29" i="10" s="1"/>
  <c r="D28" i="10"/>
  <c r="D29" i="10" s="1"/>
  <c r="B29" i="10"/>
  <c r="E28" i="10"/>
  <c r="E29" i="10" s="1"/>
  <c r="F28" i="10"/>
  <c r="F29" i="10" s="1"/>
  <c r="H28" i="7"/>
  <c r="I28" i="7"/>
  <c r="G28" i="7"/>
  <c r="F28" i="7"/>
  <c r="J28" i="7"/>
  <c r="E28" i="7"/>
  <c r="D28" i="7"/>
  <c r="E30" i="10" l="1"/>
  <c r="H30" i="10"/>
  <c r="J30" i="10"/>
  <c r="D30" i="10"/>
  <c r="B28" i="8" l="1"/>
  <c r="G28" i="8" s="1"/>
  <c r="K24" i="8"/>
  <c r="K23" i="8"/>
  <c r="J23" i="8"/>
  <c r="K22" i="8"/>
  <c r="J22" i="8"/>
  <c r="I22" i="8"/>
  <c r="K21" i="8"/>
  <c r="J21" i="8"/>
  <c r="I21" i="8"/>
  <c r="H21" i="8"/>
  <c r="K20" i="8"/>
  <c r="J20" i="8"/>
  <c r="I20" i="8"/>
  <c r="H20" i="8"/>
  <c r="G20" i="8"/>
  <c r="K19" i="8"/>
  <c r="J19" i="8"/>
  <c r="I19" i="8"/>
  <c r="H19" i="8"/>
  <c r="G19" i="8"/>
  <c r="F19" i="8"/>
  <c r="K18" i="8"/>
  <c r="J18" i="8"/>
  <c r="I18" i="8"/>
  <c r="H18" i="8"/>
  <c r="G18" i="8"/>
  <c r="F18" i="8"/>
  <c r="E18" i="8"/>
  <c r="K17" i="8"/>
  <c r="J17" i="8"/>
  <c r="I17" i="8"/>
  <c r="H17" i="8"/>
  <c r="G17" i="8"/>
  <c r="F17" i="8"/>
  <c r="E17" i="8"/>
  <c r="D17" i="8"/>
  <c r="K16" i="8"/>
  <c r="J16" i="8"/>
  <c r="I16" i="8"/>
  <c r="H16" i="8"/>
  <c r="G16" i="8"/>
  <c r="F16" i="8"/>
  <c r="E16" i="8"/>
  <c r="D16" i="8"/>
  <c r="C16" i="8"/>
  <c r="K15" i="8"/>
  <c r="J15" i="8"/>
  <c r="I15" i="8"/>
  <c r="H15" i="8"/>
  <c r="G15" i="8"/>
  <c r="F15" i="8"/>
  <c r="E15" i="8"/>
  <c r="D15" i="8"/>
  <c r="C15" i="8"/>
  <c r="B15" i="8"/>
  <c r="I21" i="7"/>
  <c r="J21" i="7"/>
  <c r="K21" i="7"/>
  <c r="J22" i="7"/>
  <c r="K22" i="7"/>
  <c r="K23" i="7"/>
  <c r="I15" i="7"/>
  <c r="J15" i="7"/>
  <c r="K15" i="7"/>
  <c r="I17" i="7"/>
  <c r="J17" i="7"/>
  <c r="K17" i="7"/>
  <c r="I18" i="7"/>
  <c r="J18" i="7"/>
  <c r="K18" i="7"/>
  <c r="I19" i="7"/>
  <c r="J19" i="7"/>
  <c r="K19" i="7"/>
  <c r="I20" i="7"/>
  <c r="J20" i="7"/>
  <c r="K20" i="7"/>
  <c r="C15" i="7"/>
  <c r="D15" i="7"/>
  <c r="E15" i="7"/>
  <c r="F15" i="7"/>
  <c r="G15" i="7"/>
  <c r="H15" i="7"/>
  <c r="E17" i="7"/>
  <c r="F17" i="7"/>
  <c r="G17" i="7"/>
  <c r="H17" i="7"/>
  <c r="F18" i="7"/>
  <c r="G18" i="7"/>
  <c r="H18" i="7"/>
  <c r="G19" i="7"/>
  <c r="H19" i="7"/>
  <c r="H20" i="7"/>
  <c r="B30" i="8" l="1"/>
  <c r="D28" i="8"/>
  <c r="D29" i="8" s="1"/>
  <c r="H28" i="8"/>
  <c r="H29" i="8" s="1"/>
  <c r="G30" i="8"/>
  <c r="G29" i="8"/>
  <c r="I28" i="8"/>
  <c r="I29" i="8" s="1"/>
  <c r="J28" i="8"/>
  <c r="J29" i="8" s="1"/>
  <c r="C28" i="8"/>
  <c r="C29" i="8" s="1"/>
  <c r="K28" i="8"/>
  <c r="K29" i="8" s="1"/>
  <c r="B29" i="8"/>
  <c r="E28" i="8"/>
  <c r="E29" i="8" s="1"/>
  <c r="F28" i="8"/>
  <c r="F29" i="8" s="1"/>
  <c r="D30" i="8" l="1"/>
  <c r="K30" i="8"/>
  <c r="H30" i="8"/>
  <c r="C30" i="8"/>
  <c r="J30" i="8"/>
  <c r="I30" i="8"/>
  <c r="F30" i="8"/>
  <c r="E30" i="8"/>
  <c r="K28" i="7" l="1"/>
</calcChain>
</file>

<file path=xl/sharedStrings.xml><?xml version="1.0" encoding="utf-8"?>
<sst xmlns="http://schemas.openxmlformats.org/spreadsheetml/2006/main" count="299" uniqueCount="116">
  <si>
    <t>Year</t>
  </si>
  <si>
    <t>New Large Industrial Projects (Cumulative GWh)</t>
  </si>
  <si>
    <t>Interruptible Contribution to Peak</t>
  </si>
  <si>
    <t>(MW)</t>
  </si>
  <si>
    <t>Demand Response (reduction in Firm Peak only, MW)</t>
  </si>
  <si>
    <t>Firm Contribution to Peak</t>
  </si>
  <si>
    <t>Net System Peak</t>
  </si>
  <si>
    <t>Growth</t>
  </si>
  <si>
    <t>(%)</t>
  </si>
  <si>
    <t xml:space="preserve">Temp at Peak </t>
  </si>
  <si>
    <t>(deg C)</t>
  </si>
  <si>
    <t>Notes</t>
  </si>
  <si>
    <t>-</t>
  </si>
  <si>
    <t>January 24 weekday evening</t>
  </si>
  <si>
    <t>February 13 weekday evening</t>
  </si>
  <si>
    <t>January 2 weekday evening</t>
  </si>
  <si>
    <t>January 6 weekday evening</t>
  </si>
  <si>
    <t>December 16 weekday evening</t>
  </si>
  <si>
    <t>December 28 weekday evening (between holidays)</t>
  </si>
  <si>
    <t>January 7 weekend evening</t>
  </si>
  <si>
    <t>February 27 weekday morning (min lighting load)</t>
  </si>
  <si>
    <t>January 17 weekday evening</t>
  </si>
  <si>
    <t>Forecast</t>
  </si>
  <si>
    <t>NSR</t>
  </si>
  <si>
    <t>Firm Peak</t>
  </si>
  <si>
    <t>System Peak</t>
  </si>
  <si>
    <t>Issued</t>
  </si>
  <si>
    <t>Percent Error</t>
  </si>
  <si>
    <t>Statistics</t>
  </si>
  <si>
    <t>Lead Time (Years)</t>
  </si>
  <si>
    <t>No. Observations</t>
  </si>
  <si>
    <t>Average percent Error</t>
  </si>
  <si>
    <t>MAPE</t>
  </si>
  <si>
    <t>Date</t>
  </si>
  <si>
    <t>Actual 2017 and prior</t>
  </si>
  <si>
    <t>Actual 2018-2019</t>
  </si>
  <si>
    <t>2020+ LFR Peak Residential FC No DSM</t>
  </si>
  <si>
    <t>2020+ LRS Residential Peak Model No DSM</t>
  </si>
  <si>
    <t>Item</t>
  </si>
  <si>
    <t>2022 NSR Energy (GWh)</t>
  </si>
  <si>
    <t>2022 Firm Peak (MW)</t>
  </si>
  <si>
    <t>2031 NSR Energy (GWh)</t>
  </si>
  <si>
    <t>2031 Firm Peak (MW)</t>
  </si>
  <si>
    <t>2021 Load Forecast</t>
  </si>
  <si>
    <t>IRP High Electrification</t>
  </si>
  <si>
    <t>IRP Mid Electrification</t>
  </si>
  <si>
    <t>IRP Low Electrification</t>
  </si>
  <si>
    <t>2022 Load Forecast</t>
  </si>
  <si>
    <t>March 2 weekday evening</t>
  </si>
  <si>
    <t>Actuals less mills:</t>
  </si>
  <si>
    <t>Forecast for:</t>
  </si>
  <si>
    <t>Actuals Firm Peak:</t>
  </si>
  <si>
    <t>Zone</t>
  </si>
  <si>
    <t>Population</t>
  </si>
  <si>
    <t>Weight</t>
  </si>
  <si>
    <t>Counties included</t>
  </si>
  <si>
    <t>Weather Station</t>
  </si>
  <si>
    <t>latitude</t>
  </si>
  <si>
    <t>longitude</t>
  </si>
  <si>
    <t>A</t>
  </si>
  <si>
    <t>Shelbourne, Yarmouth, Digby</t>
  </si>
  <si>
    <t>Yarmouth A</t>
  </si>
  <si>
    <t>B</t>
  </si>
  <si>
    <t>Queens, Lunenburg</t>
  </si>
  <si>
    <t>Western Head</t>
  </si>
  <si>
    <t>C</t>
  </si>
  <si>
    <t>Annapolis, Kings</t>
  </si>
  <si>
    <t>Kentville CDS A</t>
  </si>
  <si>
    <t>D</t>
  </si>
  <si>
    <t>Halifax</t>
  </si>
  <si>
    <t>Shearwater RCS</t>
  </si>
  <si>
    <t>E</t>
  </si>
  <si>
    <t>Hants, Colchester</t>
  </si>
  <si>
    <t>Halifax Stanfield International Airport</t>
  </si>
  <si>
    <t>F</t>
  </si>
  <si>
    <t>Cumberland</t>
  </si>
  <si>
    <t>Nappan Auto</t>
  </si>
  <si>
    <t>G</t>
  </si>
  <si>
    <t>Pictou, Guysborough, Antigonish</t>
  </si>
  <si>
    <t>Tracadie</t>
  </si>
  <si>
    <t>H</t>
  </si>
  <si>
    <t>Inverness, Richmond, Cape Breton, Victoria</t>
  </si>
  <si>
    <t>Sydney A</t>
  </si>
  <si>
    <t>Class</t>
  </si>
  <si>
    <t>MAPE (1 station)</t>
  </si>
  <si>
    <t>MAPE (multiple stations)</t>
  </si>
  <si>
    <t>Difference</t>
  </si>
  <si>
    <t>Residential</t>
  </si>
  <si>
    <t>Small General</t>
  </si>
  <si>
    <t>General Demand</t>
  </si>
  <si>
    <t>CPI</t>
  </si>
  <si>
    <t>Disposable Income</t>
  </si>
  <si>
    <t>Household Compensation</t>
  </si>
  <si>
    <t>Retail Sales</t>
  </si>
  <si>
    <t>Disposable Income (nom)</t>
  </si>
  <si>
    <t>Disposable Income (real)</t>
  </si>
  <si>
    <t>Household Compensation (nom)</t>
  </si>
  <si>
    <t>Household Compensation (real)</t>
  </si>
  <si>
    <t>Retail Sales (nom)</t>
  </si>
  <si>
    <t>Retail Sales (real)</t>
  </si>
  <si>
    <t>Cust Count</t>
  </si>
  <si>
    <t>Change in Res Customers</t>
  </si>
  <si>
    <t>Change in Population</t>
  </si>
  <si>
    <t>Housing Completions</t>
  </si>
  <si>
    <t>MW</t>
  </si>
  <si>
    <t>2021 Forecast Peak</t>
  </si>
  <si>
    <t>Interruptible</t>
  </si>
  <si>
    <t>Weather</t>
  </si>
  <si>
    <t>Unexplained</t>
  </si>
  <si>
    <t>2021 Actual Peak</t>
  </si>
  <si>
    <t>rest</t>
  </si>
  <si>
    <t>unmetered</t>
  </si>
  <si>
    <t>date</t>
  </si>
  <si>
    <t>rate code</t>
  </si>
  <si>
    <t>System_Generation</t>
  </si>
  <si>
    <t>monthly_GWh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</si>
</sst>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0.0000"/>
    <numFmt numFmtId="168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</font>
    <font>
      <u/>
      <sz val="8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0" borderId="0" xfId="3"/>
    <xf numFmtId="164" fontId="0" fillId="0" borderId="0" xfId="1" applyNumberFormat="1" applyFont="1"/>
    <xf numFmtId="165" fontId="0" fillId="0" borderId="0" xfId="2" applyNumberFormat="1" applyFont="1"/>
    <xf numFmtId="1" fontId="0" fillId="0" borderId="0" xfId="0" applyNumberFormat="1"/>
    <xf numFmtId="0" fontId="5" fillId="0" borderId="0" xfId="3" applyAlignment="1">
      <alignment horizontal="center"/>
    </xf>
    <xf numFmtId="0" fontId="7" fillId="0" borderId="0" xfId="3" applyFont="1" applyAlignment="1">
      <alignment horizontal="center"/>
    </xf>
    <xf numFmtId="164" fontId="6" fillId="0" borderId="0" xfId="4" applyNumberFormat="1" applyFont="1"/>
    <xf numFmtId="0" fontId="5" fillId="0" borderId="0" xfId="3" applyAlignment="1">
      <alignment horizontal="center" wrapText="1"/>
    </xf>
    <xf numFmtId="165" fontId="6" fillId="0" borderId="0" xfId="5" applyNumberFormat="1" applyFont="1"/>
    <xf numFmtId="0" fontId="6" fillId="0" borderId="0" xfId="3" applyFont="1" applyAlignment="1">
      <alignment horizontal="center"/>
    </xf>
    <xf numFmtId="164" fontId="6" fillId="0" borderId="0" xfId="4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vertical="top" wrapText="1"/>
    </xf>
    <xf numFmtId="14" fontId="0" fillId="0" borderId="0" xfId="0" applyNumberFormat="1"/>
    <xf numFmtId="4" fontId="0" fillId="0" borderId="0" xfId="0" applyNumberFormat="1"/>
    <xf numFmtId="166" fontId="0" fillId="0" borderId="0" xfId="0" applyNumberFormat="1"/>
    <xf numFmtId="166" fontId="0" fillId="0" borderId="0" xfId="1" applyNumberFormat="1" applyFon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0" xfId="6" applyAlignment="1">
      <alignment horizontal="justify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3" applyFont="1" applyAlignment="1">
      <alignment horizontal="center"/>
    </xf>
    <xf numFmtId="0" fontId="14" fillId="0" borderId="5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3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10" fontId="15" fillId="0" borderId="2" xfId="0" applyNumberFormat="1" applyFont="1" applyBorder="1" applyAlignment="1">
      <alignment horizontal="justify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167" fontId="0" fillId="0" borderId="0" xfId="0" applyNumberFormat="1" applyFill="1"/>
    <xf numFmtId="166" fontId="0" fillId="0" borderId="0" xfId="1" applyNumberFormat="1" applyFont="1" applyFill="1" applyAlignment="1" applyProtection="1">
      <alignment horizontal="right"/>
      <protection locked="0"/>
    </xf>
    <xf numFmtId="43" fontId="0" fillId="0" borderId="0" xfId="0" applyNumberFormat="1" applyFill="1"/>
    <xf numFmtId="0" fontId="16" fillId="0" borderId="0" xfId="0" applyFont="1"/>
    <xf numFmtId="2" fontId="16" fillId="0" borderId="0" xfId="0" applyNumberFormat="1" applyFont="1"/>
    <xf numFmtId="43" fontId="16" fillId="0" borderId="0" xfId="0" applyNumberFormat="1" applyFont="1"/>
    <xf numFmtId="166" fontId="16" fillId="0" borderId="0" xfId="0" applyNumberFormat="1" applyFont="1"/>
    <xf numFmtId="0" fontId="9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3" fontId="1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8" fontId="0" fillId="0" borderId="0" xfId="0" applyNumberFormat="1"/>
    <xf numFmtId="22" fontId="0" fillId="0" borderId="0" xfId="0" applyNumberFormat="1"/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4" xr:uid="{D253B3FD-4E79-467C-A9E1-EA85D560DBC4}"/>
    <cellStyle name="Hyperlink" xfId="6" builtinId="8"/>
    <cellStyle name="Normal" xfId="0" builtinId="0"/>
    <cellStyle name="Normal 2" xfId="3" xr:uid="{7B57A938-187E-4C7B-A508-09C8B3F91FEA}"/>
    <cellStyle name="Percent" xfId="2" builtinId="5"/>
    <cellStyle name="Percent 2" xfId="5" xr:uid="{7CA150ED-C71C-42C0-B76F-62C467C65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Economic Indicators</a:t>
            </a:r>
            <a:r>
              <a:rPr lang="en-CA" baseline="0"/>
              <a:t> (Indexed)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15'!$K$1</c:f>
              <c:strCache>
                <c:ptCount val="1"/>
                <c:pt idx="0">
                  <c:v>Disposable Income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15'!$A$2:$A$22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15'!$K$2:$K$22</c:f>
              <c:numCache>
                <c:formatCode>General</c:formatCode>
                <c:ptCount val="21"/>
                <c:pt idx="0">
                  <c:v>1</c:v>
                </c:pt>
                <c:pt idx="1">
                  <c:v>1.0262025568292426</c:v>
                </c:pt>
                <c:pt idx="2">
                  <c:v>1.0315556222940387</c:v>
                </c:pt>
                <c:pt idx="3">
                  <c:v>1.0545614719246474</c:v>
                </c:pt>
                <c:pt idx="4">
                  <c:v>1.0565489313975145</c:v>
                </c:pt>
                <c:pt idx="5">
                  <c:v>1.0873387483750256</c:v>
                </c:pt>
                <c:pt idx="6">
                  <c:v>1.1015211931982842</c:v>
                </c:pt>
                <c:pt idx="7">
                  <c:v>1.1018319820225131</c:v>
                </c:pt>
                <c:pt idx="8">
                  <c:v>1.2460701185078962</c:v>
                </c:pt>
                <c:pt idx="9">
                  <c:v>1.1996081747615495</c:v>
                </c:pt>
                <c:pt idx="10">
                  <c:v>1.1403704588725365</c:v>
                </c:pt>
                <c:pt idx="11">
                  <c:v>1.1489660188214501</c:v>
                </c:pt>
                <c:pt idx="12">
                  <c:v>1.1594754966387635</c:v>
                </c:pt>
                <c:pt idx="13">
                  <c:v>1.1709982666904548</c:v>
                </c:pt>
                <c:pt idx="14">
                  <c:v>1.1804689678477156</c:v>
                </c:pt>
                <c:pt idx="15">
                  <c:v>1.1913272221777074</c:v>
                </c:pt>
                <c:pt idx="16">
                  <c:v>1.1987647728821034</c:v>
                </c:pt>
                <c:pt idx="17">
                  <c:v>1.2078368281406469</c:v>
                </c:pt>
                <c:pt idx="18">
                  <c:v>1.217659558693476</c:v>
                </c:pt>
                <c:pt idx="19">
                  <c:v>1.2271382017281212</c:v>
                </c:pt>
                <c:pt idx="20">
                  <c:v>1.2363650158212656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F2-4EEC-BE2C-56F6193B0018}"/>
            </c:ext>
          </c:extLst>
        </c:ser>
        <c:ser>
          <c:idx val="1"/>
          <c:order val="1"/>
          <c:tx>
            <c:strRef>
              <c:f>'Figure 15'!$L$1</c:f>
              <c:strCache>
                <c:ptCount val="1"/>
                <c:pt idx="0">
                  <c:v>Household Compensation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15'!$A$2:$A$22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15'!$L$2:$L$22</c:f>
              <c:numCache>
                <c:formatCode>General</c:formatCode>
                <c:ptCount val="21"/>
                <c:pt idx="0">
                  <c:v>1</c:v>
                </c:pt>
                <c:pt idx="1">
                  <c:v>1.0259019837011669</c:v>
                </c:pt>
                <c:pt idx="2">
                  <c:v>1.0321387889849027</c:v>
                </c:pt>
                <c:pt idx="3">
                  <c:v>1.0461126696162275</c:v>
                </c:pt>
                <c:pt idx="4">
                  <c:v>1.024014286082205</c:v>
                </c:pt>
                <c:pt idx="5">
                  <c:v>1.0478379472493362</c:v>
                </c:pt>
                <c:pt idx="6">
                  <c:v>1.0788572509295233</c:v>
                </c:pt>
                <c:pt idx="7">
                  <c:v>1.0935754122902215</c:v>
                </c:pt>
                <c:pt idx="8">
                  <c:v>1.0914109994000829</c:v>
                </c:pt>
                <c:pt idx="9">
                  <c:v>1.1328988374074125</c:v>
                </c:pt>
                <c:pt idx="10">
                  <c:v>1.1527862864967868</c:v>
                </c:pt>
                <c:pt idx="11">
                  <c:v>1.166308418451258</c:v>
                </c:pt>
                <c:pt idx="12">
                  <c:v>1.1771458971983841</c:v>
                </c:pt>
                <c:pt idx="13">
                  <c:v>1.1898364669966117</c:v>
                </c:pt>
                <c:pt idx="14">
                  <c:v>1.1983593198401119</c:v>
                </c:pt>
                <c:pt idx="15">
                  <c:v>1.2083824463832538</c:v>
                </c:pt>
                <c:pt idx="16">
                  <c:v>1.2133857492359448</c:v>
                </c:pt>
                <c:pt idx="17">
                  <c:v>1.2189478833951284</c:v>
                </c:pt>
                <c:pt idx="18">
                  <c:v>1.2249732473379791</c:v>
                </c:pt>
                <c:pt idx="19">
                  <c:v>1.2305404197181147</c:v>
                </c:pt>
                <c:pt idx="20">
                  <c:v>1.2366891799603297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F2-4EEC-BE2C-56F6193B0018}"/>
            </c:ext>
          </c:extLst>
        </c:ser>
        <c:ser>
          <c:idx val="2"/>
          <c:order val="2"/>
          <c:tx>
            <c:strRef>
              <c:f>'Figure 15'!$M$1</c:f>
              <c:strCache>
                <c:ptCount val="1"/>
                <c:pt idx="0">
                  <c:v>Retail Sales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15'!$A$2:$A$22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15'!$M$2:$M$22</c:f>
              <c:numCache>
                <c:formatCode>General</c:formatCode>
                <c:ptCount val="21"/>
                <c:pt idx="0">
                  <c:v>1</c:v>
                </c:pt>
                <c:pt idx="1">
                  <c:v>1.0202623674235034</c:v>
                </c:pt>
                <c:pt idx="2">
                  <c:v>1.0306403129310049</c:v>
                </c:pt>
                <c:pt idx="3">
                  <c:v>1.028326633078076</c:v>
                </c:pt>
                <c:pt idx="4">
                  <c:v>1.0640604995799479</c:v>
                </c:pt>
                <c:pt idx="5">
                  <c:v>1.1343710546419352</c:v>
                </c:pt>
                <c:pt idx="6">
                  <c:v>1.1115701304854577</c:v>
                </c:pt>
                <c:pt idx="7">
                  <c:v>1.1217806044014964</c:v>
                </c:pt>
                <c:pt idx="8">
                  <c:v>1.0932433998914313</c:v>
                </c:pt>
                <c:pt idx="9">
                  <c:v>1.2184815615676474</c:v>
                </c:pt>
                <c:pt idx="10">
                  <c:v>1.1632266838886369</c:v>
                </c:pt>
                <c:pt idx="11">
                  <c:v>1.1458093082048004</c:v>
                </c:pt>
                <c:pt idx="12">
                  <c:v>1.1551838959698366</c:v>
                </c:pt>
                <c:pt idx="13">
                  <c:v>1.1659690866533654</c:v>
                </c:pt>
                <c:pt idx="14">
                  <c:v>1.1714077162607868</c:v>
                </c:pt>
                <c:pt idx="15">
                  <c:v>1.1755707744678014</c:v>
                </c:pt>
                <c:pt idx="16">
                  <c:v>1.179754439587253</c:v>
                </c:pt>
                <c:pt idx="17">
                  <c:v>1.1839546838849484</c:v>
                </c:pt>
                <c:pt idx="18">
                  <c:v>1.1881701715027315</c:v>
                </c:pt>
                <c:pt idx="19">
                  <c:v>1.1924004429310633</c:v>
                </c:pt>
                <c:pt idx="20">
                  <c:v>1.1966467218166799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F2-4EEC-BE2C-56F6193B0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75843024"/>
        <c:axId val="1175849256"/>
      </c:lineChart>
      <c:catAx>
        <c:axId val="11758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849256"/>
        <c:crosses val="autoZero"/>
        <c:auto val="1"/>
        <c:lblAlgn val="ctr"/>
        <c:lblOffset val="100"/>
        <c:noMultiLvlLbl val="0"/>
      </c:catAx>
      <c:valAx>
        <c:axId val="1175849256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584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16'!$C$1</c:f>
              <c:strCache>
                <c:ptCount val="1"/>
                <c:pt idx="0">
                  <c:v>Change in Res Customers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16'!$A$2:$A$11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'Figure 16'!$C$2:$C$11</c:f>
              <c:numCache>
                <c:formatCode>General</c:formatCode>
                <c:ptCount val="10"/>
                <c:pt idx="0">
                  <c:v>3884</c:v>
                </c:pt>
                <c:pt idx="1">
                  <c:v>3364</c:v>
                </c:pt>
                <c:pt idx="2">
                  <c:v>2900</c:v>
                </c:pt>
                <c:pt idx="3">
                  <c:v>2778</c:v>
                </c:pt>
                <c:pt idx="4">
                  <c:v>3220</c:v>
                </c:pt>
                <c:pt idx="5">
                  <c:v>3864</c:v>
                </c:pt>
                <c:pt idx="6">
                  <c:v>4310</c:v>
                </c:pt>
                <c:pt idx="7">
                  <c:v>4320</c:v>
                </c:pt>
                <c:pt idx="8">
                  <c:v>4666</c:v>
                </c:pt>
                <c:pt idx="9">
                  <c:v>5736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AC-460A-9034-040759A1BD24}"/>
            </c:ext>
          </c:extLst>
        </c:ser>
        <c:ser>
          <c:idx val="1"/>
          <c:order val="1"/>
          <c:tx>
            <c:strRef>
              <c:f>'Figure 16'!$E$1</c:f>
              <c:strCache>
                <c:ptCount val="1"/>
                <c:pt idx="0">
                  <c:v>Change in Population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16'!$A$2:$A$11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'Figure 16'!$E$2:$E$11</c:f>
              <c:numCache>
                <c:formatCode>_(* #,##0.00_);_(* \(#,##0.00\);_(* "-"??_);_(@_)</c:formatCode>
                <c:ptCount val="10"/>
                <c:pt idx="0">
                  <c:v>-561.74999999996089</c:v>
                </c:pt>
                <c:pt idx="1">
                  <c:v>-2665.4999999999518</c:v>
                </c:pt>
                <c:pt idx="2">
                  <c:v>-2017.5000000000409</c:v>
                </c:pt>
                <c:pt idx="3">
                  <c:v>-1721.2500000000546</c:v>
                </c:pt>
                <c:pt idx="4">
                  <c:v>4620.0000000000045</c:v>
                </c:pt>
                <c:pt idx="5">
                  <c:v>7306.5000000000282</c:v>
                </c:pt>
                <c:pt idx="6">
                  <c:v>8297.7500000000655</c:v>
                </c:pt>
                <c:pt idx="7">
                  <c:v>11513.74999999996</c:v>
                </c:pt>
                <c:pt idx="8">
                  <c:v>10942.750000000047</c:v>
                </c:pt>
                <c:pt idx="9">
                  <c:v>9634.9999999999909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AC-460A-9034-040759A1BD24}"/>
            </c:ext>
          </c:extLst>
        </c:ser>
        <c:ser>
          <c:idx val="2"/>
          <c:order val="2"/>
          <c:tx>
            <c:strRef>
              <c:f>'Figure 16'!$F$1</c:f>
              <c:strCache>
                <c:ptCount val="1"/>
                <c:pt idx="0">
                  <c:v>Housing Completions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16'!$A$2:$A$11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'Figure 16'!$F$2:$F$11</c:f>
              <c:numCache>
                <c:formatCode>_(* #,##0.0_);_(* \(#,##0.0\);_(* "-"??_);_(@_)</c:formatCode>
                <c:ptCount val="10"/>
                <c:pt idx="0">
                  <c:v>3954.5891350000002</c:v>
                </c:pt>
                <c:pt idx="1">
                  <c:v>4660.2982525000007</c:v>
                </c:pt>
                <c:pt idx="2">
                  <c:v>3263.1673274999998</c:v>
                </c:pt>
                <c:pt idx="3">
                  <c:v>3184.5985727499997</c:v>
                </c:pt>
                <c:pt idx="4">
                  <c:v>3330.21558</c:v>
                </c:pt>
                <c:pt idx="5">
                  <c:v>3699.075045</c:v>
                </c:pt>
                <c:pt idx="6">
                  <c:v>4028.7530000000002</c:v>
                </c:pt>
                <c:pt idx="7">
                  <c:v>4227.3844999999992</c:v>
                </c:pt>
                <c:pt idx="8">
                  <c:v>4269.4285</c:v>
                </c:pt>
                <c:pt idx="9">
                  <c:v>4620.3423724999993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AC-460A-9034-040759A1B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1102848"/>
        <c:axId val="891103504"/>
      </c:lineChart>
      <c:catAx>
        <c:axId val="89110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103504"/>
        <c:crosses val="autoZero"/>
        <c:auto val="1"/>
        <c:lblAlgn val="ctr"/>
        <c:lblOffset val="100"/>
        <c:noMultiLvlLbl val="0"/>
      </c:catAx>
      <c:valAx>
        <c:axId val="89110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sz="1000" b="0" i="0" baseline="0">
                    <a:effectLst/>
                  </a:rPr>
                  <a:t>Year over year change</a:t>
                </a:r>
                <a:endParaRPr lang="en-CA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1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Residential Contribution to System Peak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65'!$D$1</c:f>
              <c:strCache>
                <c:ptCount val="1"/>
                <c:pt idx="0">
                  <c:v>2020+ LFR Peak Residential FC No DSM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'Figure 65'!$A$2:$A$229</c:f>
              <c:numCache>
                <c:formatCode>m/d/yyyy</c:formatCode>
                <c:ptCount val="228"/>
                <c:pt idx="0">
                  <c:v>40939</c:v>
                </c:pt>
                <c:pt idx="1">
                  <c:v>40968</c:v>
                </c:pt>
                <c:pt idx="2">
                  <c:v>40999</c:v>
                </c:pt>
                <c:pt idx="3">
                  <c:v>41029</c:v>
                </c:pt>
                <c:pt idx="4">
                  <c:v>41060</c:v>
                </c:pt>
                <c:pt idx="5">
                  <c:v>41090</c:v>
                </c:pt>
                <c:pt idx="6">
                  <c:v>41121</c:v>
                </c:pt>
                <c:pt idx="7">
                  <c:v>41152</c:v>
                </c:pt>
                <c:pt idx="8">
                  <c:v>41182</c:v>
                </c:pt>
                <c:pt idx="9">
                  <c:v>41213</c:v>
                </c:pt>
                <c:pt idx="10">
                  <c:v>41243</c:v>
                </c:pt>
                <c:pt idx="11">
                  <c:v>41274</c:v>
                </c:pt>
                <c:pt idx="12">
                  <c:v>41305</c:v>
                </c:pt>
                <c:pt idx="13">
                  <c:v>41333</c:v>
                </c:pt>
                <c:pt idx="14">
                  <c:v>41364</c:v>
                </c:pt>
                <c:pt idx="15">
                  <c:v>41394</c:v>
                </c:pt>
                <c:pt idx="16">
                  <c:v>41425</c:v>
                </c:pt>
                <c:pt idx="17">
                  <c:v>41455</c:v>
                </c:pt>
                <c:pt idx="18">
                  <c:v>41486</c:v>
                </c:pt>
                <c:pt idx="19">
                  <c:v>41517</c:v>
                </c:pt>
                <c:pt idx="20">
                  <c:v>41547</c:v>
                </c:pt>
                <c:pt idx="21">
                  <c:v>41578</c:v>
                </c:pt>
                <c:pt idx="22">
                  <c:v>41608</c:v>
                </c:pt>
                <c:pt idx="23">
                  <c:v>41639</c:v>
                </c:pt>
                <c:pt idx="24">
                  <c:v>41670</c:v>
                </c:pt>
                <c:pt idx="25">
                  <c:v>41698</c:v>
                </c:pt>
                <c:pt idx="26">
                  <c:v>41729</c:v>
                </c:pt>
                <c:pt idx="27">
                  <c:v>41759</c:v>
                </c:pt>
                <c:pt idx="28">
                  <c:v>41790</c:v>
                </c:pt>
                <c:pt idx="29">
                  <c:v>41820</c:v>
                </c:pt>
                <c:pt idx="30">
                  <c:v>41851</c:v>
                </c:pt>
                <c:pt idx="31">
                  <c:v>41882</c:v>
                </c:pt>
                <c:pt idx="32">
                  <c:v>41912</c:v>
                </c:pt>
                <c:pt idx="33">
                  <c:v>41943</c:v>
                </c:pt>
                <c:pt idx="34">
                  <c:v>41973</c:v>
                </c:pt>
                <c:pt idx="35">
                  <c:v>42004</c:v>
                </c:pt>
                <c:pt idx="36">
                  <c:v>42035</c:v>
                </c:pt>
                <c:pt idx="37">
                  <c:v>42063</c:v>
                </c:pt>
                <c:pt idx="38">
                  <c:v>42094</c:v>
                </c:pt>
                <c:pt idx="39">
                  <c:v>42124</c:v>
                </c:pt>
                <c:pt idx="40">
                  <c:v>42155</c:v>
                </c:pt>
                <c:pt idx="41">
                  <c:v>42185</c:v>
                </c:pt>
                <c:pt idx="42">
                  <c:v>42216</c:v>
                </c:pt>
                <c:pt idx="43">
                  <c:v>42247</c:v>
                </c:pt>
                <c:pt idx="44">
                  <c:v>42277</c:v>
                </c:pt>
                <c:pt idx="45">
                  <c:v>42308</c:v>
                </c:pt>
                <c:pt idx="46">
                  <c:v>42338</c:v>
                </c:pt>
                <c:pt idx="47">
                  <c:v>42369</c:v>
                </c:pt>
                <c:pt idx="48">
                  <c:v>42400</c:v>
                </c:pt>
                <c:pt idx="49">
                  <c:v>42429</c:v>
                </c:pt>
                <c:pt idx="50">
                  <c:v>42460</c:v>
                </c:pt>
                <c:pt idx="51">
                  <c:v>42490</c:v>
                </c:pt>
                <c:pt idx="52">
                  <c:v>42521</c:v>
                </c:pt>
                <c:pt idx="53">
                  <c:v>42551</c:v>
                </c:pt>
                <c:pt idx="54">
                  <c:v>42582</c:v>
                </c:pt>
                <c:pt idx="55">
                  <c:v>42613</c:v>
                </c:pt>
                <c:pt idx="56">
                  <c:v>42643</c:v>
                </c:pt>
                <c:pt idx="57">
                  <c:v>42674</c:v>
                </c:pt>
                <c:pt idx="58">
                  <c:v>42704</c:v>
                </c:pt>
                <c:pt idx="59">
                  <c:v>42735</c:v>
                </c:pt>
                <c:pt idx="60">
                  <c:v>42766</c:v>
                </c:pt>
                <c:pt idx="61">
                  <c:v>42794</c:v>
                </c:pt>
                <c:pt idx="62">
                  <c:v>42825</c:v>
                </c:pt>
                <c:pt idx="63">
                  <c:v>42855</c:v>
                </c:pt>
                <c:pt idx="64">
                  <c:v>42886</c:v>
                </c:pt>
                <c:pt idx="65">
                  <c:v>42916</c:v>
                </c:pt>
                <c:pt idx="66">
                  <c:v>42947</c:v>
                </c:pt>
                <c:pt idx="67">
                  <c:v>42978</c:v>
                </c:pt>
                <c:pt idx="68">
                  <c:v>43008</c:v>
                </c:pt>
                <c:pt idx="69">
                  <c:v>43039</c:v>
                </c:pt>
                <c:pt idx="70">
                  <c:v>43069</c:v>
                </c:pt>
                <c:pt idx="71">
                  <c:v>43100</c:v>
                </c:pt>
                <c:pt idx="72">
                  <c:v>43131</c:v>
                </c:pt>
                <c:pt idx="73">
                  <c:v>43159</c:v>
                </c:pt>
                <c:pt idx="74">
                  <c:v>43190</c:v>
                </c:pt>
                <c:pt idx="75">
                  <c:v>43220</c:v>
                </c:pt>
                <c:pt idx="76">
                  <c:v>43251</c:v>
                </c:pt>
                <c:pt idx="77">
                  <c:v>43281</c:v>
                </c:pt>
                <c:pt idx="78">
                  <c:v>43312</c:v>
                </c:pt>
                <c:pt idx="79">
                  <c:v>43343</c:v>
                </c:pt>
                <c:pt idx="80">
                  <c:v>43373</c:v>
                </c:pt>
                <c:pt idx="81">
                  <c:v>43404</c:v>
                </c:pt>
                <c:pt idx="82">
                  <c:v>43434</c:v>
                </c:pt>
                <c:pt idx="83">
                  <c:v>43465</c:v>
                </c:pt>
                <c:pt idx="84">
                  <c:v>43496</c:v>
                </c:pt>
                <c:pt idx="85">
                  <c:v>43524</c:v>
                </c:pt>
                <c:pt idx="86">
                  <c:v>43555</c:v>
                </c:pt>
                <c:pt idx="87">
                  <c:v>43585</c:v>
                </c:pt>
                <c:pt idx="88">
                  <c:v>43616</c:v>
                </c:pt>
                <c:pt idx="89">
                  <c:v>43646</c:v>
                </c:pt>
                <c:pt idx="90">
                  <c:v>43677</c:v>
                </c:pt>
                <c:pt idx="91">
                  <c:v>43708</c:v>
                </c:pt>
                <c:pt idx="92">
                  <c:v>43738</c:v>
                </c:pt>
                <c:pt idx="93">
                  <c:v>43769</c:v>
                </c:pt>
                <c:pt idx="94">
                  <c:v>43799</c:v>
                </c:pt>
                <c:pt idx="95">
                  <c:v>43830</c:v>
                </c:pt>
                <c:pt idx="96">
                  <c:v>43861</c:v>
                </c:pt>
                <c:pt idx="97">
                  <c:v>43890</c:v>
                </c:pt>
                <c:pt idx="98">
                  <c:v>43921</c:v>
                </c:pt>
                <c:pt idx="99">
                  <c:v>43951</c:v>
                </c:pt>
                <c:pt idx="100">
                  <c:v>43982</c:v>
                </c:pt>
                <c:pt idx="101">
                  <c:v>44012</c:v>
                </c:pt>
                <c:pt idx="102">
                  <c:v>44043</c:v>
                </c:pt>
                <c:pt idx="103">
                  <c:v>44074</c:v>
                </c:pt>
                <c:pt idx="104">
                  <c:v>44104</c:v>
                </c:pt>
                <c:pt idx="105">
                  <c:v>44135</c:v>
                </c:pt>
                <c:pt idx="106">
                  <c:v>44165</c:v>
                </c:pt>
                <c:pt idx="107">
                  <c:v>44196</c:v>
                </c:pt>
                <c:pt idx="108">
                  <c:v>44227</c:v>
                </c:pt>
                <c:pt idx="109">
                  <c:v>44255</c:v>
                </c:pt>
                <c:pt idx="110">
                  <c:v>44286</c:v>
                </c:pt>
                <c:pt idx="111">
                  <c:v>44316</c:v>
                </c:pt>
                <c:pt idx="112">
                  <c:v>44347</c:v>
                </c:pt>
                <c:pt idx="113">
                  <c:v>44377</c:v>
                </c:pt>
                <c:pt idx="114">
                  <c:v>44408</c:v>
                </c:pt>
                <c:pt idx="115">
                  <c:v>44439</c:v>
                </c:pt>
                <c:pt idx="116">
                  <c:v>44469</c:v>
                </c:pt>
                <c:pt idx="117">
                  <c:v>44500</c:v>
                </c:pt>
                <c:pt idx="118">
                  <c:v>44530</c:v>
                </c:pt>
                <c:pt idx="119">
                  <c:v>44561</c:v>
                </c:pt>
                <c:pt idx="120">
                  <c:v>44592</c:v>
                </c:pt>
                <c:pt idx="121">
                  <c:v>44620</c:v>
                </c:pt>
                <c:pt idx="122">
                  <c:v>44651</c:v>
                </c:pt>
                <c:pt idx="123">
                  <c:v>44681</c:v>
                </c:pt>
                <c:pt idx="124">
                  <c:v>44712</c:v>
                </c:pt>
                <c:pt idx="125">
                  <c:v>44742</c:v>
                </c:pt>
                <c:pt idx="126">
                  <c:v>44773</c:v>
                </c:pt>
                <c:pt idx="127">
                  <c:v>44804</c:v>
                </c:pt>
                <c:pt idx="128">
                  <c:v>44834</c:v>
                </c:pt>
                <c:pt idx="129">
                  <c:v>44865</c:v>
                </c:pt>
                <c:pt idx="130">
                  <c:v>44895</c:v>
                </c:pt>
                <c:pt idx="131">
                  <c:v>44926</c:v>
                </c:pt>
                <c:pt idx="132">
                  <c:v>44957</c:v>
                </c:pt>
                <c:pt idx="133">
                  <c:v>44985</c:v>
                </c:pt>
                <c:pt idx="134">
                  <c:v>45016</c:v>
                </c:pt>
                <c:pt idx="135">
                  <c:v>45046</c:v>
                </c:pt>
                <c:pt idx="136">
                  <c:v>45077</c:v>
                </c:pt>
                <c:pt idx="137">
                  <c:v>45107</c:v>
                </c:pt>
                <c:pt idx="138">
                  <c:v>45138</c:v>
                </c:pt>
                <c:pt idx="139">
                  <c:v>45169</c:v>
                </c:pt>
                <c:pt idx="140">
                  <c:v>45199</c:v>
                </c:pt>
                <c:pt idx="141">
                  <c:v>45230</c:v>
                </c:pt>
                <c:pt idx="142">
                  <c:v>45260</c:v>
                </c:pt>
                <c:pt idx="143">
                  <c:v>45291</c:v>
                </c:pt>
                <c:pt idx="144">
                  <c:v>45322</c:v>
                </c:pt>
                <c:pt idx="145">
                  <c:v>45351</c:v>
                </c:pt>
                <c:pt idx="146">
                  <c:v>45382</c:v>
                </c:pt>
                <c:pt idx="147">
                  <c:v>45412</c:v>
                </c:pt>
                <c:pt idx="148">
                  <c:v>45443</c:v>
                </c:pt>
                <c:pt idx="149">
                  <c:v>45473</c:v>
                </c:pt>
                <c:pt idx="150">
                  <c:v>45504</c:v>
                </c:pt>
                <c:pt idx="151">
                  <c:v>45535</c:v>
                </c:pt>
                <c:pt idx="152">
                  <c:v>45565</c:v>
                </c:pt>
                <c:pt idx="153">
                  <c:v>45596</c:v>
                </c:pt>
                <c:pt idx="154">
                  <c:v>45626</c:v>
                </c:pt>
                <c:pt idx="155">
                  <c:v>45657</c:v>
                </c:pt>
                <c:pt idx="156">
                  <c:v>45688</c:v>
                </c:pt>
                <c:pt idx="157">
                  <c:v>45716</c:v>
                </c:pt>
                <c:pt idx="158">
                  <c:v>45747</c:v>
                </c:pt>
                <c:pt idx="159">
                  <c:v>45777</c:v>
                </c:pt>
                <c:pt idx="160">
                  <c:v>45808</c:v>
                </c:pt>
                <c:pt idx="161">
                  <c:v>45838</c:v>
                </c:pt>
                <c:pt idx="162">
                  <c:v>45869</c:v>
                </c:pt>
                <c:pt idx="163">
                  <c:v>45900</c:v>
                </c:pt>
                <c:pt idx="164">
                  <c:v>45930</c:v>
                </c:pt>
                <c:pt idx="165">
                  <c:v>45961</c:v>
                </c:pt>
                <c:pt idx="166">
                  <c:v>45991</c:v>
                </c:pt>
                <c:pt idx="167">
                  <c:v>46022</c:v>
                </c:pt>
                <c:pt idx="168">
                  <c:v>46053</c:v>
                </c:pt>
                <c:pt idx="169">
                  <c:v>46081</c:v>
                </c:pt>
                <c:pt idx="170">
                  <c:v>46112</c:v>
                </c:pt>
                <c:pt idx="171">
                  <c:v>46142</c:v>
                </c:pt>
                <c:pt idx="172">
                  <c:v>46173</c:v>
                </c:pt>
                <c:pt idx="173">
                  <c:v>46203</c:v>
                </c:pt>
                <c:pt idx="174">
                  <c:v>46234</c:v>
                </c:pt>
                <c:pt idx="175">
                  <c:v>46265</c:v>
                </c:pt>
                <c:pt idx="176">
                  <c:v>46295</c:v>
                </c:pt>
                <c:pt idx="177">
                  <c:v>46326</c:v>
                </c:pt>
                <c:pt idx="178">
                  <c:v>46356</c:v>
                </c:pt>
                <c:pt idx="179">
                  <c:v>46387</c:v>
                </c:pt>
                <c:pt idx="180">
                  <c:v>46418</c:v>
                </c:pt>
                <c:pt idx="181">
                  <c:v>46446</c:v>
                </c:pt>
                <c:pt idx="182">
                  <c:v>46477</c:v>
                </c:pt>
                <c:pt idx="183">
                  <c:v>46507</c:v>
                </c:pt>
                <c:pt idx="184">
                  <c:v>46538</c:v>
                </c:pt>
                <c:pt idx="185">
                  <c:v>46568</c:v>
                </c:pt>
                <c:pt idx="186">
                  <c:v>46599</c:v>
                </c:pt>
                <c:pt idx="187">
                  <c:v>46630</c:v>
                </c:pt>
                <c:pt idx="188">
                  <c:v>46660</c:v>
                </c:pt>
                <c:pt idx="189">
                  <c:v>46691</c:v>
                </c:pt>
                <c:pt idx="190">
                  <c:v>46721</c:v>
                </c:pt>
                <c:pt idx="191">
                  <c:v>46752</c:v>
                </c:pt>
                <c:pt idx="192">
                  <c:v>46783</c:v>
                </c:pt>
                <c:pt idx="193">
                  <c:v>46812</c:v>
                </c:pt>
                <c:pt idx="194">
                  <c:v>46843</c:v>
                </c:pt>
                <c:pt idx="195">
                  <c:v>46873</c:v>
                </c:pt>
                <c:pt idx="196">
                  <c:v>46904</c:v>
                </c:pt>
                <c:pt idx="197">
                  <c:v>46934</c:v>
                </c:pt>
                <c:pt idx="198">
                  <c:v>46965</c:v>
                </c:pt>
                <c:pt idx="199">
                  <c:v>46996</c:v>
                </c:pt>
                <c:pt idx="200">
                  <c:v>47026</c:v>
                </c:pt>
                <c:pt idx="201">
                  <c:v>47057</c:v>
                </c:pt>
                <c:pt idx="202">
                  <c:v>47087</c:v>
                </c:pt>
                <c:pt idx="203">
                  <c:v>47118</c:v>
                </c:pt>
                <c:pt idx="204">
                  <c:v>47149</c:v>
                </c:pt>
                <c:pt idx="205">
                  <c:v>47177</c:v>
                </c:pt>
                <c:pt idx="206">
                  <c:v>47208</c:v>
                </c:pt>
                <c:pt idx="207">
                  <c:v>47238</c:v>
                </c:pt>
                <c:pt idx="208">
                  <c:v>47269</c:v>
                </c:pt>
                <c:pt idx="209">
                  <c:v>47299</c:v>
                </c:pt>
                <c:pt idx="210">
                  <c:v>47330</c:v>
                </c:pt>
                <c:pt idx="211">
                  <c:v>47361</c:v>
                </c:pt>
                <c:pt idx="212">
                  <c:v>47391</c:v>
                </c:pt>
                <c:pt idx="213">
                  <c:v>47422</c:v>
                </c:pt>
                <c:pt idx="214">
                  <c:v>47452</c:v>
                </c:pt>
                <c:pt idx="215">
                  <c:v>47483</c:v>
                </c:pt>
                <c:pt idx="216">
                  <c:v>47514</c:v>
                </c:pt>
                <c:pt idx="217">
                  <c:v>47542</c:v>
                </c:pt>
                <c:pt idx="218">
                  <c:v>47573</c:v>
                </c:pt>
                <c:pt idx="219">
                  <c:v>47603</c:v>
                </c:pt>
                <c:pt idx="220">
                  <c:v>47634</c:v>
                </c:pt>
                <c:pt idx="221">
                  <c:v>47664</c:v>
                </c:pt>
                <c:pt idx="222">
                  <c:v>47695</c:v>
                </c:pt>
                <c:pt idx="223">
                  <c:v>47726</c:v>
                </c:pt>
                <c:pt idx="224">
                  <c:v>47756</c:v>
                </c:pt>
                <c:pt idx="225">
                  <c:v>47787</c:v>
                </c:pt>
                <c:pt idx="226">
                  <c:v>47817</c:v>
                </c:pt>
                <c:pt idx="227">
                  <c:v>47848</c:v>
                </c:pt>
              </c:numCache>
            </c:numRef>
          </c:cat>
          <c:val>
            <c:numRef>
              <c:f>'Figure 65'!$D$2:$D$229</c:f>
              <c:numCache>
                <c:formatCode>General</c:formatCode>
                <c:ptCount val="228"/>
                <c:pt idx="96" formatCode="_(* #,##0.0_);_(* \(#,##0.0\);_(* &quot;-&quot;??_);_(@_)">
                  <c:v>1159.4117941528857</c:v>
                </c:pt>
                <c:pt idx="97" formatCode="_(* #,##0.0_);_(* \(#,##0.0\);_(* &quot;-&quot;??_);_(@_)">
                  <c:v>1017.0028129024786</c:v>
                </c:pt>
                <c:pt idx="98" formatCode="_(* #,##0.0_);_(* \(#,##0.0\);_(* &quot;-&quot;??_);_(@_)">
                  <c:v>822.7282083595843</c:v>
                </c:pt>
                <c:pt idx="99" formatCode="_(* #,##0.0_);_(* \(#,##0.0\);_(* &quot;-&quot;??_);_(@_)">
                  <c:v>691.0674195208112</c:v>
                </c:pt>
                <c:pt idx="100" formatCode="_(* #,##0.0_);_(* \(#,##0.0\);_(* &quot;-&quot;??_);_(@_)">
                  <c:v>484.89408641353231</c:v>
                </c:pt>
                <c:pt idx="101" formatCode="_(* #,##0.0_);_(* \(#,##0.0\);_(* &quot;-&quot;??_);_(@_)">
                  <c:v>604.96676702114291</c:v>
                </c:pt>
                <c:pt idx="102" formatCode="_(* #,##0.0_);_(* \(#,##0.0\);_(* &quot;-&quot;??_);_(@_)">
                  <c:v>461.11369476611975</c:v>
                </c:pt>
                <c:pt idx="103" formatCode="_(* #,##0.0_);_(* \(#,##0.0\);_(* &quot;-&quot;??_);_(@_)">
                  <c:v>503.80547839153564</c:v>
                </c:pt>
                <c:pt idx="104" formatCode="_(* #,##0.0_);_(* \(#,##0.0\);_(* &quot;-&quot;??_);_(@_)">
                  <c:v>383.49271065982066</c:v>
                </c:pt>
                <c:pt idx="105" formatCode="_(* #,##0.0_);_(* \(#,##0.0\);_(* &quot;-&quot;??_);_(@_)">
                  <c:v>635.06119006099436</c:v>
                </c:pt>
                <c:pt idx="106" formatCode="_(* #,##0.0_);_(* \(#,##0.0\);_(* &quot;-&quot;??_);_(@_)">
                  <c:v>834.15080663577953</c:v>
                </c:pt>
                <c:pt idx="107" formatCode="_(* #,##0.0_);_(* \(#,##0.0\);_(* &quot;-&quot;??_);_(@_)">
                  <c:v>980.71621731269829</c:v>
                </c:pt>
                <c:pt idx="108" formatCode="_(* #,##0.0_);_(* \(#,##0.0\);_(* &quot;-&quot;??_);_(@_)">
                  <c:v>1158.6601814912287</c:v>
                </c:pt>
                <c:pt idx="109" formatCode="_(* #,##0.0_);_(* \(#,##0.0\);_(* &quot;-&quot;??_);_(@_)">
                  <c:v>1020.3501109780273</c:v>
                </c:pt>
                <c:pt idx="110" formatCode="_(* #,##0.0_);_(* \(#,##0.0\);_(* &quot;-&quot;??_);_(@_)">
                  <c:v>811.15944217422896</c:v>
                </c:pt>
                <c:pt idx="111" formatCode="_(* #,##0.0_);_(* \(#,##0.0\);_(* &quot;-&quot;??_);_(@_)">
                  <c:v>705.07480746744091</c:v>
                </c:pt>
                <c:pt idx="112" formatCode="_(* #,##0.0_);_(* \(#,##0.0\);_(* &quot;-&quot;??_);_(@_)">
                  <c:v>488.00101754647369</c:v>
                </c:pt>
                <c:pt idx="113" formatCode="_(* #,##0.0_);_(* \(#,##0.0\);_(* &quot;-&quot;??_);_(@_)">
                  <c:v>598.32424528711022</c:v>
                </c:pt>
                <c:pt idx="114" formatCode="_(* #,##0.0_);_(* \(#,##0.0\);_(* &quot;-&quot;??_);_(@_)">
                  <c:v>463.82533894083969</c:v>
                </c:pt>
                <c:pt idx="115" formatCode="_(* #,##0.0_);_(* \(#,##0.0\);_(* &quot;-&quot;??_);_(@_)">
                  <c:v>508.00201747568968</c:v>
                </c:pt>
                <c:pt idx="116" formatCode="_(* #,##0.0_);_(* \(#,##0.0\);_(* &quot;-&quot;??_);_(@_)">
                  <c:v>379.93789484512155</c:v>
                </c:pt>
                <c:pt idx="117" formatCode="_(* #,##0.0_);_(* \(#,##0.0\);_(* &quot;-&quot;??_);_(@_)">
                  <c:v>648.46237701127279</c:v>
                </c:pt>
                <c:pt idx="118" formatCode="_(* #,##0.0_);_(* \(#,##0.0\);_(* &quot;-&quot;??_);_(@_)">
                  <c:v>848.49967524513283</c:v>
                </c:pt>
                <c:pt idx="119" formatCode="_(* #,##0.0_);_(* \(#,##0.0\);_(* &quot;-&quot;??_);_(@_)">
                  <c:v>995.41966785177442</c:v>
                </c:pt>
                <c:pt idx="120" formatCode="_(* #,##0.0_);_(* \(#,##0.0\);_(* &quot;-&quot;??_);_(@_)">
                  <c:v>1141.0556751606948</c:v>
                </c:pt>
                <c:pt idx="121" formatCode="_(* #,##0.0_);_(* \(#,##0.0\);_(* &quot;-&quot;??_);_(@_)">
                  <c:v>1002.6102169944066</c:v>
                </c:pt>
                <c:pt idx="122" formatCode="_(* #,##0.0_);_(* \(#,##0.0\);_(* &quot;-&quot;??_);_(@_)">
                  <c:v>793.47740606177365</c:v>
                </c:pt>
                <c:pt idx="123" formatCode="_(* #,##0.0_);_(* \(#,##0.0\);_(* &quot;-&quot;??_);_(@_)">
                  <c:v>687.01551582556544</c:v>
                </c:pt>
                <c:pt idx="124" formatCode="_(* #,##0.0_);_(* \(#,##0.0\);_(* &quot;-&quot;??_);_(@_)">
                  <c:v>472.05007353532153</c:v>
                </c:pt>
                <c:pt idx="125" formatCode="_(* #,##0.0_);_(* \(#,##0.0\);_(* &quot;-&quot;??_);_(@_)">
                  <c:v>580.42613093619025</c:v>
                </c:pt>
                <c:pt idx="126" formatCode="_(* #,##0.0_);_(* \(#,##0.0\);_(* &quot;-&quot;??_);_(@_)">
                  <c:v>447.44444183014559</c:v>
                </c:pt>
                <c:pt idx="127" formatCode="_(* #,##0.0_);_(* \(#,##0.0\);_(* &quot;-&quot;??_);_(@_)">
                  <c:v>491.58592794437197</c:v>
                </c:pt>
                <c:pt idx="128" formatCode="_(* #,##0.0_);_(* \(#,##0.0\);_(* &quot;-&quot;??_);_(@_)">
                  <c:v>363.97810883227567</c:v>
                </c:pt>
                <c:pt idx="129" formatCode="_(* #,##0.0_);_(* \(#,##0.0\);_(* &quot;-&quot;??_);_(@_)">
                  <c:v>632.19236810353027</c:v>
                </c:pt>
                <c:pt idx="130" formatCode="_(* #,##0.0_);_(* \(#,##0.0\);_(* &quot;-&quot;??_);_(@_)">
                  <c:v>827.00415566715344</c:v>
                </c:pt>
                <c:pt idx="131" formatCode="_(* #,##0.0_);_(* \(#,##0.0\);_(* &quot;-&quot;??_);_(@_)">
                  <c:v>976.87838939120377</c:v>
                </c:pt>
                <c:pt idx="132" formatCode="_(* #,##0.0_);_(* \(#,##0.0\);_(* &quot;-&quot;??_);_(@_)">
                  <c:v>1150.6817983967292</c:v>
                </c:pt>
                <c:pt idx="133" formatCode="_(* #,##0.0_);_(* \(#,##0.0\);_(* &quot;-&quot;??_);_(@_)">
                  <c:v>1011.4607114709898</c:v>
                </c:pt>
                <c:pt idx="134" formatCode="_(* #,##0.0_);_(* \(#,##0.0\);_(* &quot;-&quot;??_);_(@_)">
                  <c:v>799.56064769453008</c:v>
                </c:pt>
                <c:pt idx="135" formatCode="_(* #,##0.0_);_(* \(#,##0.0\);_(* &quot;-&quot;??_);_(@_)">
                  <c:v>691.87454687132958</c:v>
                </c:pt>
                <c:pt idx="136" formatCode="_(* #,##0.0_);_(* \(#,##0.0\);_(* &quot;-&quot;??_);_(@_)">
                  <c:v>475.2017681293085</c:v>
                </c:pt>
                <c:pt idx="137" formatCode="_(* #,##0.0_);_(* \(#,##0.0\);_(* &quot;-&quot;??_);_(@_)">
                  <c:v>583.86885226830498</c:v>
                </c:pt>
                <c:pt idx="138" formatCode="_(* #,##0.0_);_(* \(#,##0.0\);_(* &quot;-&quot;??_);_(@_)">
                  <c:v>451.10937633191833</c:v>
                </c:pt>
                <c:pt idx="139" formatCode="_(* #,##0.0_);_(* \(#,##0.0\);_(* &quot;-&quot;??_);_(@_)">
                  <c:v>495.30965233857273</c:v>
                </c:pt>
                <c:pt idx="140" formatCode="_(* #,##0.0_);_(* \(#,##0.0\);_(* &quot;-&quot;??_);_(@_)">
                  <c:v>366.82152625017062</c:v>
                </c:pt>
                <c:pt idx="141" formatCode="_(* #,##0.0_);_(* \(#,##0.0\);_(* &quot;-&quot;??_);_(@_)">
                  <c:v>636.14411087737028</c:v>
                </c:pt>
                <c:pt idx="142" formatCode="_(* #,##0.0_);_(* \(#,##0.0\);_(* &quot;-&quot;??_);_(@_)">
                  <c:v>832.59374317983122</c:v>
                </c:pt>
                <c:pt idx="143" formatCode="_(* #,##0.0_);_(* \(#,##0.0\);_(* &quot;-&quot;??_);_(@_)">
                  <c:v>983.67337076400111</c:v>
                </c:pt>
                <c:pt idx="144" formatCode="_(* #,##0.0_);_(* \(#,##0.0\);_(* &quot;-&quot;??_);_(@_)">
                  <c:v>1161.0456499607615</c:v>
                </c:pt>
                <c:pt idx="145" formatCode="_(* #,##0.0_);_(* \(#,##0.0\);_(* &quot;-&quot;??_);_(@_)">
                  <c:v>1017.4090295290774</c:v>
                </c:pt>
                <c:pt idx="146" formatCode="_(* #,##0.0_);_(* \(#,##0.0\);_(* &quot;-&quot;??_);_(@_)">
                  <c:v>807.27910965369608</c:v>
                </c:pt>
                <c:pt idx="147" formatCode="_(* #,##0.0_);_(* \(#,##0.0\);_(* &quot;-&quot;??_);_(@_)">
                  <c:v>697.93596066753764</c:v>
                </c:pt>
                <c:pt idx="148" formatCode="_(* #,##0.0_);_(* \(#,##0.0\);_(* &quot;-&quot;??_);_(@_)">
                  <c:v>479.6739270232232</c:v>
                </c:pt>
                <c:pt idx="149" formatCode="_(* #,##0.0_);_(* \(#,##0.0\);_(* &quot;-&quot;??_);_(@_)">
                  <c:v>588.77763191961049</c:v>
                </c:pt>
                <c:pt idx="150" formatCode="_(* #,##0.0_);_(* \(#,##0.0\);_(* &quot;-&quot;??_);_(@_)">
                  <c:v>456.26476387079174</c:v>
                </c:pt>
                <c:pt idx="151" formatCode="_(* #,##0.0_);_(* \(#,##0.0\);_(* &quot;-&quot;??_);_(@_)">
                  <c:v>500.45312148564454</c:v>
                </c:pt>
                <c:pt idx="152" formatCode="_(* #,##0.0_);_(* \(#,##0.0\);_(* &quot;-&quot;??_);_(@_)">
                  <c:v>370.98939450715517</c:v>
                </c:pt>
                <c:pt idx="153" formatCode="_(* #,##0.0_);_(* \(#,##0.0\);_(* &quot;-&quot;??_);_(@_)">
                  <c:v>641.34193792842984</c:v>
                </c:pt>
                <c:pt idx="154" formatCode="_(* #,##0.0_);_(* \(#,##0.0\);_(* &quot;-&quot;??_);_(@_)">
                  <c:v>839.38396464953178</c:v>
                </c:pt>
                <c:pt idx="155" formatCode="_(* #,##0.0_);_(* \(#,##0.0\);_(* &quot;-&quot;??_);_(@_)">
                  <c:v>991.55966502076728</c:v>
                </c:pt>
                <c:pt idx="156" formatCode="_(* #,##0.0_);_(* \(#,##0.0\);_(* &quot;-&quot;??_);_(@_)">
                  <c:v>1171.652179456983</c:v>
                </c:pt>
                <c:pt idx="157" formatCode="_(* #,##0.0_);_(* \(#,##0.0\);_(* &quot;-&quot;??_);_(@_)">
                  <c:v>1030.9708029563458</c:v>
                </c:pt>
                <c:pt idx="158" formatCode="_(* #,##0.0_);_(* \(#,##0.0\);_(* &quot;-&quot;??_);_(@_)">
                  <c:v>813.86718107062734</c:v>
                </c:pt>
                <c:pt idx="159" formatCode="_(* #,##0.0_);_(* \(#,##0.0\);_(* &quot;-&quot;??_);_(@_)">
                  <c:v>704.27449561657249</c:v>
                </c:pt>
                <c:pt idx="160" formatCode="_(* #,##0.0_);_(* \(#,##0.0\);_(* &quot;-&quot;??_);_(@_)">
                  <c:v>484.66746797044141</c:v>
                </c:pt>
                <c:pt idx="161" formatCode="_(* #,##0.0_);_(* \(#,##0.0\);_(* &quot;-&quot;??_);_(@_)">
                  <c:v>593.92558542487006</c:v>
                </c:pt>
                <c:pt idx="162" formatCode="_(* #,##0.0_);_(* \(#,##0.0\);_(* &quot;-&quot;??_);_(@_)">
                  <c:v>461.68535291174544</c:v>
                </c:pt>
                <c:pt idx="163" formatCode="_(* #,##0.0_);_(* \(#,##0.0\);_(* &quot;-&quot;??_);_(@_)">
                  <c:v>505.88253641143808</c:v>
                </c:pt>
                <c:pt idx="164" formatCode="_(* #,##0.0_);_(* \(#,##0.0\);_(* &quot;-&quot;??_);_(@_)">
                  <c:v>375.70668937652596</c:v>
                </c:pt>
                <c:pt idx="165" formatCode="_(* #,##0.0_);_(* \(#,##0.0\);_(* &quot;-&quot;??_);_(@_)">
                  <c:v>646.63756148060827</c:v>
                </c:pt>
                <c:pt idx="166" formatCode="_(* #,##0.0_);_(* \(#,##0.0\);_(* &quot;-&quot;??_);_(@_)">
                  <c:v>845.90371602416053</c:v>
                </c:pt>
                <c:pt idx="167" formatCode="_(* #,##0.0_);_(* \(#,##0.0\);_(* &quot;-&quot;??_);_(@_)">
                  <c:v>998.95905257574088</c:v>
                </c:pt>
                <c:pt idx="168" formatCode="_(* #,##0.0_);_(* \(#,##0.0\);_(* &quot;-&quot;??_);_(@_)">
                  <c:v>1186.136534200949</c:v>
                </c:pt>
                <c:pt idx="169" formatCode="_(* #,##0.0_);_(* \(#,##0.0\);_(* &quot;-&quot;??_);_(@_)">
                  <c:v>1044.8711454038507</c:v>
                </c:pt>
                <c:pt idx="170" formatCode="_(* #,##0.0_);_(* \(#,##0.0\);_(* &quot;-&quot;??_);_(@_)">
                  <c:v>825.49033921873706</c:v>
                </c:pt>
                <c:pt idx="171" formatCode="_(* #,##0.0_);_(* \(#,##0.0\);_(* &quot;-&quot;??_);_(@_)">
                  <c:v>715.15210673939941</c:v>
                </c:pt>
                <c:pt idx="172" formatCode="_(* #,##0.0_);_(* \(#,##0.0\);_(* &quot;-&quot;??_);_(@_)">
                  <c:v>494.03433009626286</c:v>
                </c:pt>
                <c:pt idx="173" formatCode="_(* #,##0.0_);_(* \(#,##0.0\);_(* &quot;-&quot;??_);_(@_)">
                  <c:v>603.59916164098149</c:v>
                </c:pt>
                <c:pt idx="174" formatCode="_(* #,##0.0_);_(* \(#,##0.0\);_(* &quot;-&quot;??_);_(@_)">
                  <c:v>471.45567620626923</c:v>
                </c:pt>
                <c:pt idx="175" formatCode="_(* #,##0.0_);_(* \(#,##0.0\);_(* &quot;-&quot;??_);_(@_)">
                  <c:v>515.70079036045672</c:v>
                </c:pt>
                <c:pt idx="176" formatCode="_(* #,##0.0_);_(* \(#,##0.0\);_(* &quot;-&quot;??_);_(@_)">
                  <c:v>384.71398143828657</c:v>
                </c:pt>
                <c:pt idx="177" formatCode="_(* #,##0.0_);_(* \(#,##0.0\);_(* &quot;-&quot;??_);_(@_)">
                  <c:v>656.88555049412184</c:v>
                </c:pt>
                <c:pt idx="178" formatCode="_(* #,##0.0_);_(* \(#,##0.0\);_(* &quot;-&quot;??_);_(@_)">
                  <c:v>857.65877358419095</c:v>
                </c:pt>
                <c:pt idx="179" formatCode="_(* #,##0.0_);_(* \(#,##0.0\);_(* &quot;-&quot;??_);_(@_)">
                  <c:v>1011.6415962099628</c:v>
                </c:pt>
                <c:pt idx="180" formatCode="_(* #,##0.0_);_(* \(#,##0.0\);_(* &quot;-&quot;??_);_(@_)">
                  <c:v>1197.2597376389863</c:v>
                </c:pt>
                <c:pt idx="181" formatCode="_(* #,##0.0_);_(* \(#,##0.0\);_(* &quot;-&quot;??_);_(@_)">
                  <c:v>1055.6205002133299</c:v>
                </c:pt>
                <c:pt idx="182" formatCode="_(* #,##0.0_);_(* \(#,##0.0\);_(* &quot;-&quot;??_);_(@_)">
                  <c:v>834.11855234909558</c:v>
                </c:pt>
                <c:pt idx="183" formatCode="_(* #,##0.0_);_(* \(#,##0.0\);_(* &quot;-&quot;??_);_(@_)">
                  <c:v>723.19863833026147</c:v>
                </c:pt>
                <c:pt idx="184" formatCode="_(* #,##0.0_);_(* \(#,##0.0\);_(* &quot;-&quot;??_);_(@_)">
                  <c:v>501.04231832023191</c:v>
                </c:pt>
                <c:pt idx="185" formatCode="_(* #,##0.0_);_(* \(#,##0.0\);_(* &quot;-&quot;??_);_(@_)">
                  <c:v>610.58794781495442</c:v>
                </c:pt>
                <c:pt idx="186" formatCode="_(* #,##0.0_);_(* \(#,##0.0\);_(* &quot;-&quot;??_);_(@_)">
                  <c:v>478.83779232307455</c:v>
                </c:pt>
                <c:pt idx="187" formatCode="_(* #,##0.0_);_(* \(#,##0.0\);_(* &quot;-&quot;??_);_(@_)">
                  <c:v>523.10681759945487</c:v>
                </c:pt>
                <c:pt idx="188" formatCode="_(* #,##0.0_);_(* \(#,##0.0\);_(* &quot;-&quot;??_);_(@_)">
                  <c:v>391.70243289856552</c:v>
                </c:pt>
                <c:pt idx="189" formatCode="_(* #,##0.0_);_(* \(#,##0.0\);_(* &quot;-&quot;??_);_(@_)">
                  <c:v>664.59980877645842</c:v>
                </c:pt>
                <c:pt idx="190" formatCode="_(* #,##0.0_);_(* \(#,##0.0\);_(* &quot;-&quot;??_);_(@_)">
                  <c:v>866.45719640561879</c:v>
                </c:pt>
                <c:pt idx="191" formatCode="_(* #,##0.0_);_(* \(#,##0.0\);_(* &quot;-&quot;??_);_(@_)">
                  <c:v>1021.3380725850334</c:v>
                </c:pt>
                <c:pt idx="192" formatCode="_(* #,##0.0_);_(* \(#,##0.0\);_(* &quot;-&quot;??_);_(@_)">
                  <c:v>1209.1516855769323</c:v>
                </c:pt>
                <c:pt idx="193" formatCode="_(* #,##0.0_);_(* \(#,##0.0\);_(* &quot;-&quot;??_);_(@_)">
                  <c:v>1063.2205724488767</c:v>
                </c:pt>
                <c:pt idx="194" formatCode="_(* #,##0.0_);_(* \(#,##0.0\);_(* &quot;-&quot;??_);_(@_)">
                  <c:v>843.89199497650225</c:v>
                </c:pt>
                <c:pt idx="195" formatCode="_(* #,##0.0_);_(* \(#,##0.0\);_(* &quot;-&quot;??_);_(@_)">
                  <c:v>731.47900897613238</c:v>
                </c:pt>
                <c:pt idx="196" formatCode="_(* #,##0.0_);_(* \(#,##0.0\);_(* &quot;-&quot;??_);_(@_)">
                  <c:v>508.13756910518185</c:v>
                </c:pt>
                <c:pt idx="197" formatCode="_(* #,##0.0_);_(* \(#,##0.0\);_(* &quot;-&quot;??_);_(@_)">
                  <c:v>617.52315311724362</c:v>
                </c:pt>
                <c:pt idx="198" formatCode="_(* #,##0.0_);_(* \(#,##0.0\);_(* &quot;-&quot;??_);_(@_)">
                  <c:v>486.06279727929547</c:v>
                </c:pt>
                <c:pt idx="199" formatCode="_(* #,##0.0_);_(* \(#,##0.0\);_(* &quot;-&quot;??_);_(@_)">
                  <c:v>530.44264761996271</c:v>
                </c:pt>
                <c:pt idx="200" formatCode="_(* #,##0.0_);_(* \(#,##0.0\);_(* &quot;-&quot;??_);_(@_)">
                  <c:v>398.74155574475634</c:v>
                </c:pt>
                <c:pt idx="201" formatCode="_(* #,##0.0_);_(* \(#,##0.0\);_(* &quot;-&quot;??_);_(@_)">
                  <c:v>672.55014861698362</c:v>
                </c:pt>
                <c:pt idx="202" formatCode="_(* #,##0.0_);_(* \(#,##0.0\);_(* &quot;-&quot;??_);_(@_)">
                  <c:v>875.70805571100539</c:v>
                </c:pt>
                <c:pt idx="203" formatCode="_(* #,##0.0_);_(* \(#,##0.0\);_(* &quot;-&quot;??_);_(@_)">
                  <c:v>1031.8146706145956</c:v>
                </c:pt>
                <c:pt idx="204" formatCode="_(* #,##0.0_);_(* \(#,##0.0\);_(* &quot;-&quot;??_);_(@_)">
                  <c:v>1219.4294872971177</c:v>
                </c:pt>
                <c:pt idx="205" formatCode="_(* #,##0.0_);_(* \(#,##0.0\);_(* &quot;-&quot;??_);_(@_)">
                  <c:v>1076.9379120424273</c:v>
                </c:pt>
                <c:pt idx="206" formatCode="_(* #,##0.0_);_(* \(#,##0.0\);_(* &quot;-&quot;??_);_(@_)">
                  <c:v>851.00159510913613</c:v>
                </c:pt>
                <c:pt idx="207" formatCode="_(* #,##0.0_);_(* \(#,##0.0\);_(* &quot;-&quot;??_);_(@_)">
                  <c:v>739.05175612564403</c:v>
                </c:pt>
                <c:pt idx="208" formatCode="_(* #,##0.0_);_(* \(#,##0.0\);_(* &quot;-&quot;??_);_(@_)">
                  <c:v>514.8133163753489</c:v>
                </c:pt>
                <c:pt idx="209" formatCode="_(* #,##0.0_);_(* \(#,##0.0\);_(* &quot;-&quot;??_);_(@_)">
                  <c:v>624.28627907702969</c:v>
                </c:pt>
                <c:pt idx="210" formatCode="_(* #,##0.0_);_(* \(#,##0.0\);_(* &quot;-&quot;??_);_(@_)">
                  <c:v>492.92881537094269</c:v>
                </c:pt>
                <c:pt idx="211" formatCode="_(* #,##0.0_);_(* \(#,##0.0\);_(* &quot;-&quot;??_);_(@_)">
                  <c:v>537.44257279970827</c:v>
                </c:pt>
                <c:pt idx="212" formatCode="_(* #,##0.0_);_(* \(#,##0.0\);_(* &quot;-&quot;??_);_(@_)">
                  <c:v>405.49354547530368</c:v>
                </c:pt>
                <c:pt idx="213" formatCode="_(* #,##0.0_);_(* \(#,##0.0\);_(* &quot;-&quot;??_);_(@_)">
                  <c:v>680.15012012306602</c:v>
                </c:pt>
                <c:pt idx="214" formatCode="_(* #,##0.0_);_(* \(#,##0.0\);_(* &quot;-&quot;??_);_(@_)">
                  <c:v>884.29151655697603</c:v>
                </c:pt>
                <c:pt idx="215" formatCode="_(* #,##0.0_);_(* \(#,##0.0\);_(* &quot;-&quot;??_);_(@_)">
                  <c:v>1041.0698094968841</c:v>
                </c:pt>
                <c:pt idx="216" formatCode="_(* #,##0.0_);_(* \(#,##0.0\);_(* &quot;-&quot;??_);_(@_)">
                  <c:v>1232.720069902108</c:v>
                </c:pt>
                <c:pt idx="217" formatCode="_(* #,##0.0_);_(* \(#,##0.0\);_(* &quot;-&quot;??_);_(@_)">
                  <c:v>1090.0649041954514</c:v>
                </c:pt>
                <c:pt idx="218" formatCode="_(* #,##0.0_);_(* \(#,##0.0\);_(* &quot;-&quot;??_);_(@_)">
                  <c:v>861.61547949087719</c:v>
                </c:pt>
                <c:pt idx="219" formatCode="_(* #,##0.0_);_(* \(#,##0.0\);_(* &quot;-&quot;??_);_(@_)">
                  <c:v>748.65761203983118</c:v>
                </c:pt>
                <c:pt idx="220" formatCode="_(* #,##0.0_);_(* \(#,##0.0\);_(* &quot;-&quot;??_);_(@_)">
                  <c:v>523.5610288333678</c:v>
                </c:pt>
                <c:pt idx="221" formatCode="_(* #,##0.0_);_(* \(#,##0.0\);_(* &quot;-&quot;??_);_(@_)">
                  <c:v>632.49784427465215</c:v>
                </c:pt>
                <c:pt idx="222" formatCode="_(* #,##0.0_);_(* \(#,##0.0\);_(* &quot;-&quot;??_);_(@_)">
                  <c:v>501.87796387884117</c:v>
                </c:pt>
                <c:pt idx="223" formatCode="_(* #,##0.0_);_(* \(#,##0.0\);_(* &quot;-&quot;??_);_(@_)">
                  <c:v>546.40254179009992</c:v>
                </c:pt>
                <c:pt idx="224" formatCode="_(* #,##0.0_);_(* \(#,##0.0\);_(* &quot;-&quot;??_);_(@_)">
                  <c:v>414.40997983520498</c:v>
                </c:pt>
                <c:pt idx="225" formatCode="_(* #,##0.0_);_(* \(#,##0.0\);_(* &quot;-&quot;??_);_(@_)">
                  <c:v>689.2192941388995</c:v>
                </c:pt>
                <c:pt idx="226" formatCode="_(* #,##0.0_);_(* \(#,##0.0\);_(* &quot;-&quot;??_);_(@_)">
                  <c:v>894.36586648233481</c:v>
                </c:pt>
                <c:pt idx="227" formatCode="_(* #,##0.0_);_(* \(#,##0.0\);_(* &quot;-&quot;??_);_(@_)">
                  <c:v>1052.3083433999473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CC-48C9-92BA-C655AA32E53B}"/>
            </c:ext>
          </c:extLst>
        </c:ser>
        <c:ser>
          <c:idx val="2"/>
          <c:order val="1"/>
          <c:tx>
            <c:strRef>
              <c:f>'Figure 65'!$E$1</c:f>
              <c:strCache>
                <c:ptCount val="1"/>
                <c:pt idx="0">
                  <c:v>2020+ LRS Residential Peak Model No DSM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'Figure 65'!$A$2:$A$229</c:f>
              <c:numCache>
                <c:formatCode>m/d/yyyy</c:formatCode>
                <c:ptCount val="228"/>
                <c:pt idx="0">
                  <c:v>40939</c:v>
                </c:pt>
                <c:pt idx="1">
                  <c:v>40968</c:v>
                </c:pt>
                <c:pt idx="2">
                  <c:v>40999</c:v>
                </c:pt>
                <c:pt idx="3">
                  <c:v>41029</c:v>
                </c:pt>
                <c:pt idx="4">
                  <c:v>41060</c:v>
                </c:pt>
                <c:pt idx="5">
                  <c:v>41090</c:v>
                </c:pt>
                <c:pt idx="6">
                  <c:v>41121</c:v>
                </c:pt>
                <c:pt idx="7">
                  <c:v>41152</c:v>
                </c:pt>
                <c:pt idx="8">
                  <c:v>41182</c:v>
                </c:pt>
                <c:pt idx="9">
                  <c:v>41213</c:v>
                </c:pt>
                <c:pt idx="10">
                  <c:v>41243</c:v>
                </c:pt>
                <c:pt idx="11">
                  <c:v>41274</c:v>
                </c:pt>
                <c:pt idx="12">
                  <c:v>41305</c:v>
                </c:pt>
                <c:pt idx="13">
                  <c:v>41333</c:v>
                </c:pt>
                <c:pt idx="14">
                  <c:v>41364</c:v>
                </c:pt>
                <c:pt idx="15">
                  <c:v>41394</c:v>
                </c:pt>
                <c:pt idx="16">
                  <c:v>41425</c:v>
                </c:pt>
                <c:pt idx="17">
                  <c:v>41455</c:v>
                </c:pt>
                <c:pt idx="18">
                  <c:v>41486</c:v>
                </c:pt>
                <c:pt idx="19">
                  <c:v>41517</c:v>
                </c:pt>
                <c:pt idx="20">
                  <c:v>41547</c:v>
                </c:pt>
                <c:pt idx="21">
                  <c:v>41578</c:v>
                </c:pt>
                <c:pt idx="22">
                  <c:v>41608</c:v>
                </c:pt>
                <c:pt idx="23">
                  <c:v>41639</c:v>
                </c:pt>
                <c:pt idx="24">
                  <c:v>41670</c:v>
                </c:pt>
                <c:pt idx="25">
                  <c:v>41698</c:v>
                </c:pt>
                <c:pt idx="26">
                  <c:v>41729</c:v>
                </c:pt>
                <c:pt idx="27">
                  <c:v>41759</c:v>
                </c:pt>
                <c:pt idx="28">
                  <c:v>41790</c:v>
                </c:pt>
                <c:pt idx="29">
                  <c:v>41820</c:v>
                </c:pt>
                <c:pt idx="30">
                  <c:v>41851</c:v>
                </c:pt>
                <c:pt idx="31">
                  <c:v>41882</c:v>
                </c:pt>
                <c:pt idx="32">
                  <c:v>41912</c:v>
                </c:pt>
                <c:pt idx="33">
                  <c:v>41943</c:v>
                </c:pt>
                <c:pt idx="34">
                  <c:v>41973</c:v>
                </c:pt>
                <c:pt idx="35">
                  <c:v>42004</c:v>
                </c:pt>
                <c:pt idx="36">
                  <c:v>42035</c:v>
                </c:pt>
                <c:pt idx="37">
                  <c:v>42063</c:v>
                </c:pt>
                <c:pt idx="38">
                  <c:v>42094</c:v>
                </c:pt>
                <c:pt idx="39">
                  <c:v>42124</c:v>
                </c:pt>
                <c:pt idx="40">
                  <c:v>42155</c:v>
                </c:pt>
                <c:pt idx="41">
                  <c:v>42185</c:v>
                </c:pt>
                <c:pt idx="42">
                  <c:v>42216</c:v>
                </c:pt>
                <c:pt idx="43">
                  <c:v>42247</c:v>
                </c:pt>
                <c:pt idx="44">
                  <c:v>42277</c:v>
                </c:pt>
                <c:pt idx="45">
                  <c:v>42308</c:v>
                </c:pt>
                <c:pt idx="46">
                  <c:v>42338</c:v>
                </c:pt>
                <c:pt idx="47">
                  <c:v>42369</c:v>
                </c:pt>
                <c:pt idx="48">
                  <c:v>42400</c:v>
                </c:pt>
                <c:pt idx="49">
                  <c:v>42429</c:v>
                </c:pt>
                <c:pt idx="50">
                  <c:v>42460</c:v>
                </c:pt>
                <c:pt idx="51">
                  <c:v>42490</c:v>
                </c:pt>
                <c:pt idx="52">
                  <c:v>42521</c:v>
                </c:pt>
                <c:pt idx="53">
                  <c:v>42551</c:v>
                </c:pt>
                <c:pt idx="54">
                  <c:v>42582</c:v>
                </c:pt>
                <c:pt idx="55">
                  <c:v>42613</c:v>
                </c:pt>
                <c:pt idx="56">
                  <c:v>42643</c:v>
                </c:pt>
                <c:pt idx="57">
                  <c:v>42674</c:v>
                </c:pt>
                <c:pt idx="58">
                  <c:v>42704</c:v>
                </c:pt>
                <c:pt idx="59">
                  <c:v>42735</c:v>
                </c:pt>
                <c:pt idx="60">
                  <c:v>42766</c:v>
                </c:pt>
                <c:pt idx="61">
                  <c:v>42794</c:v>
                </c:pt>
                <c:pt idx="62">
                  <c:v>42825</c:v>
                </c:pt>
                <c:pt idx="63">
                  <c:v>42855</c:v>
                </c:pt>
                <c:pt idx="64">
                  <c:v>42886</c:v>
                </c:pt>
                <c:pt idx="65">
                  <c:v>42916</c:v>
                </c:pt>
                <c:pt idx="66">
                  <c:v>42947</c:v>
                </c:pt>
                <c:pt idx="67">
                  <c:v>42978</c:v>
                </c:pt>
                <c:pt idx="68">
                  <c:v>43008</c:v>
                </c:pt>
                <c:pt idx="69">
                  <c:v>43039</c:v>
                </c:pt>
                <c:pt idx="70">
                  <c:v>43069</c:v>
                </c:pt>
                <c:pt idx="71">
                  <c:v>43100</c:v>
                </c:pt>
                <c:pt idx="72">
                  <c:v>43131</c:v>
                </c:pt>
                <c:pt idx="73">
                  <c:v>43159</c:v>
                </c:pt>
                <c:pt idx="74">
                  <c:v>43190</c:v>
                </c:pt>
                <c:pt idx="75">
                  <c:v>43220</c:v>
                </c:pt>
                <c:pt idx="76">
                  <c:v>43251</c:v>
                </c:pt>
                <c:pt idx="77">
                  <c:v>43281</c:v>
                </c:pt>
                <c:pt idx="78">
                  <c:v>43312</c:v>
                </c:pt>
                <c:pt idx="79">
                  <c:v>43343</c:v>
                </c:pt>
                <c:pt idx="80">
                  <c:v>43373</c:v>
                </c:pt>
                <c:pt idx="81">
                  <c:v>43404</c:v>
                </c:pt>
                <c:pt idx="82">
                  <c:v>43434</c:v>
                </c:pt>
                <c:pt idx="83">
                  <c:v>43465</c:v>
                </c:pt>
                <c:pt idx="84">
                  <c:v>43496</c:v>
                </c:pt>
                <c:pt idx="85">
                  <c:v>43524</c:v>
                </c:pt>
                <c:pt idx="86">
                  <c:v>43555</c:v>
                </c:pt>
                <c:pt idx="87">
                  <c:v>43585</c:v>
                </c:pt>
                <c:pt idx="88">
                  <c:v>43616</c:v>
                </c:pt>
                <c:pt idx="89">
                  <c:v>43646</c:v>
                </c:pt>
                <c:pt idx="90">
                  <c:v>43677</c:v>
                </c:pt>
                <c:pt idx="91">
                  <c:v>43708</c:v>
                </c:pt>
                <c:pt idx="92">
                  <c:v>43738</c:v>
                </c:pt>
                <c:pt idx="93">
                  <c:v>43769</c:v>
                </c:pt>
                <c:pt idx="94">
                  <c:v>43799</c:v>
                </c:pt>
                <c:pt idx="95">
                  <c:v>43830</c:v>
                </c:pt>
                <c:pt idx="96">
                  <c:v>43861</c:v>
                </c:pt>
                <c:pt idx="97">
                  <c:v>43890</c:v>
                </c:pt>
                <c:pt idx="98">
                  <c:v>43921</c:v>
                </c:pt>
                <c:pt idx="99">
                  <c:v>43951</c:v>
                </c:pt>
                <c:pt idx="100">
                  <c:v>43982</c:v>
                </c:pt>
                <c:pt idx="101">
                  <c:v>44012</c:v>
                </c:pt>
                <c:pt idx="102">
                  <c:v>44043</c:v>
                </c:pt>
                <c:pt idx="103">
                  <c:v>44074</c:v>
                </c:pt>
                <c:pt idx="104">
                  <c:v>44104</c:v>
                </c:pt>
                <c:pt idx="105">
                  <c:v>44135</c:v>
                </c:pt>
                <c:pt idx="106">
                  <c:v>44165</c:v>
                </c:pt>
                <c:pt idx="107">
                  <c:v>44196</c:v>
                </c:pt>
                <c:pt idx="108">
                  <c:v>44227</c:v>
                </c:pt>
                <c:pt idx="109">
                  <c:v>44255</c:v>
                </c:pt>
                <c:pt idx="110">
                  <c:v>44286</c:v>
                </c:pt>
                <c:pt idx="111">
                  <c:v>44316</c:v>
                </c:pt>
                <c:pt idx="112">
                  <c:v>44347</c:v>
                </c:pt>
                <c:pt idx="113">
                  <c:v>44377</c:v>
                </c:pt>
                <c:pt idx="114">
                  <c:v>44408</c:v>
                </c:pt>
                <c:pt idx="115">
                  <c:v>44439</c:v>
                </c:pt>
                <c:pt idx="116">
                  <c:v>44469</c:v>
                </c:pt>
                <c:pt idx="117">
                  <c:v>44500</c:v>
                </c:pt>
                <c:pt idx="118">
                  <c:v>44530</c:v>
                </c:pt>
                <c:pt idx="119">
                  <c:v>44561</c:v>
                </c:pt>
                <c:pt idx="120">
                  <c:v>44592</c:v>
                </c:pt>
                <c:pt idx="121">
                  <c:v>44620</c:v>
                </c:pt>
                <c:pt idx="122">
                  <c:v>44651</c:v>
                </c:pt>
                <c:pt idx="123">
                  <c:v>44681</c:v>
                </c:pt>
                <c:pt idx="124">
                  <c:v>44712</c:v>
                </c:pt>
                <c:pt idx="125">
                  <c:v>44742</c:v>
                </c:pt>
                <c:pt idx="126">
                  <c:v>44773</c:v>
                </c:pt>
                <c:pt idx="127">
                  <c:v>44804</c:v>
                </c:pt>
                <c:pt idx="128">
                  <c:v>44834</c:v>
                </c:pt>
                <c:pt idx="129">
                  <c:v>44865</c:v>
                </c:pt>
                <c:pt idx="130">
                  <c:v>44895</c:v>
                </c:pt>
                <c:pt idx="131">
                  <c:v>44926</c:v>
                </c:pt>
                <c:pt idx="132">
                  <c:v>44957</c:v>
                </c:pt>
                <c:pt idx="133">
                  <c:v>44985</c:v>
                </c:pt>
                <c:pt idx="134">
                  <c:v>45016</c:v>
                </c:pt>
                <c:pt idx="135">
                  <c:v>45046</c:v>
                </c:pt>
                <c:pt idx="136">
                  <c:v>45077</c:v>
                </c:pt>
                <c:pt idx="137">
                  <c:v>45107</c:v>
                </c:pt>
                <c:pt idx="138">
                  <c:v>45138</c:v>
                </c:pt>
                <c:pt idx="139">
                  <c:v>45169</c:v>
                </c:pt>
                <c:pt idx="140">
                  <c:v>45199</c:v>
                </c:pt>
                <c:pt idx="141">
                  <c:v>45230</c:v>
                </c:pt>
                <c:pt idx="142">
                  <c:v>45260</c:v>
                </c:pt>
                <c:pt idx="143">
                  <c:v>45291</c:v>
                </c:pt>
                <c:pt idx="144">
                  <c:v>45322</c:v>
                </c:pt>
                <c:pt idx="145">
                  <c:v>45351</c:v>
                </c:pt>
                <c:pt idx="146">
                  <c:v>45382</c:v>
                </c:pt>
                <c:pt idx="147">
                  <c:v>45412</c:v>
                </c:pt>
                <c:pt idx="148">
                  <c:v>45443</c:v>
                </c:pt>
                <c:pt idx="149">
                  <c:v>45473</c:v>
                </c:pt>
                <c:pt idx="150">
                  <c:v>45504</c:v>
                </c:pt>
                <c:pt idx="151">
                  <c:v>45535</c:v>
                </c:pt>
                <c:pt idx="152">
                  <c:v>45565</c:v>
                </c:pt>
                <c:pt idx="153">
                  <c:v>45596</c:v>
                </c:pt>
                <c:pt idx="154">
                  <c:v>45626</c:v>
                </c:pt>
                <c:pt idx="155">
                  <c:v>45657</c:v>
                </c:pt>
                <c:pt idx="156">
                  <c:v>45688</c:v>
                </c:pt>
                <c:pt idx="157">
                  <c:v>45716</c:v>
                </c:pt>
                <c:pt idx="158">
                  <c:v>45747</c:v>
                </c:pt>
                <c:pt idx="159">
                  <c:v>45777</c:v>
                </c:pt>
                <c:pt idx="160">
                  <c:v>45808</c:v>
                </c:pt>
                <c:pt idx="161">
                  <c:v>45838</c:v>
                </c:pt>
                <c:pt idx="162">
                  <c:v>45869</c:v>
                </c:pt>
                <c:pt idx="163">
                  <c:v>45900</c:v>
                </c:pt>
                <c:pt idx="164">
                  <c:v>45930</c:v>
                </c:pt>
                <c:pt idx="165">
                  <c:v>45961</c:v>
                </c:pt>
                <c:pt idx="166">
                  <c:v>45991</c:v>
                </c:pt>
                <c:pt idx="167">
                  <c:v>46022</c:v>
                </c:pt>
                <c:pt idx="168">
                  <c:v>46053</c:v>
                </c:pt>
                <c:pt idx="169">
                  <c:v>46081</c:v>
                </c:pt>
                <c:pt idx="170">
                  <c:v>46112</c:v>
                </c:pt>
                <c:pt idx="171">
                  <c:v>46142</c:v>
                </c:pt>
                <c:pt idx="172">
                  <c:v>46173</c:v>
                </c:pt>
                <c:pt idx="173">
                  <c:v>46203</c:v>
                </c:pt>
                <c:pt idx="174">
                  <c:v>46234</c:v>
                </c:pt>
                <c:pt idx="175">
                  <c:v>46265</c:v>
                </c:pt>
                <c:pt idx="176">
                  <c:v>46295</c:v>
                </c:pt>
                <c:pt idx="177">
                  <c:v>46326</c:v>
                </c:pt>
                <c:pt idx="178">
                  <c:v>46356</c:v>
                </c:pt>
                <c:pt idx="179">
                  <c:v>46387</c:v>
                </c:pt>
                <c:pt idx="180">
                  <c:v>46418</c:v>
                </c:pt>
                <c:pt idx="181">
                  <c:v>46446</c:v>
                </c:pt>
                <c:pt idx="182">
                  <c:v>46477</c:v>
                </c:pt>
                <c:pt idx="183">
                  <c:v>46507</c:v>
                </c:pt>
                <c:pt idx="184">
                  <c:v>46538</c:v>
                </c:pt>
                <c:pt idx="185">
                  <c:v>46568</c:v>
                </c:pt>
                <c:pt idx="186">
                  <c:v>46599</c:v>
                </c:pt>
                <c:pt idx="187">
                  <c:v>46630</c:v>
                </c:pt>
                <c:pt idx="188">
                  <c:v>46660</c:v>
                </c:pt>
                <c:pt idx="189">
                  <c:v>46691</c:v>
                </c:pt>
                <c:pt idx="190">
                  <c:v>46721</c:v>
                </c:pt>
                <c:pt idx="191">
                  <c:v>46752</c:v>
                </c:pt>
                <c:pt idx="192">
                  <c:v>46783</c:v>
                </c:pt>
                <c:pt idx="193">
                  <c:v>46812</c:v>
                </c:pt>
                <c:pt idx="194">
                  <c:v>46843</c:v>
                </c:pt>
                <c:pt idx="195">
                  <c:v>46873</c:v>
                </c:pt>
                <c:pt idx="196">
                  <c:v>46904</c:v>
                </c:pt>
                <c:pt idx="197">
                  <c:v>46934</c:v>
                </c:pt>
                <c:pt idx="198">
                  <c:v>46965</c:v>
                </c:pt>
                <c:pt idx="199">
                  <c:v>46996</c:v>
                </c:pt>
                <c:pt idx="200">
                  <c:v>47026</c:v>
                </c:pt>
                <c:pt idx="201">
                  <c:v>47057</c:v>
                </c:pt>
                <c:pt idx="202">
                  <c:v>47087</c:v>
                </c:pt>
                <c:pt idx="203">
                  <c:v>47118</c:v>
                </c:pt>
                <c:pt idx="204">
                  <c:v>47149</c:v>
                </c:pt>
                <c:pt idx="205">
                  <c:v>47177</c:v>
                </c:pt>
                <c:pt idx="206">
                  <c:v>47208</c:v>
                </c:pt>
                <c:pt idx="207">
                  <c:v>47238</c:v>
                </c:pt>
                <c:pt idx="208">
                  <c:v>47269</c:v>
                </c:pt>
                <c:pt idx="209">
                  <c:v>47299</c:v>
                </c:pt>
                <c:pt idx="210">
                  <c:v>47330</c:v>
                </c:pt>
                <c:pt idx="211">
                  <c:v>47361</c:v>
                </c:pt>
                <c:pt idx="212">
                  <c:v>47391</c:v>
                </c:pt>
                <c:pt idx="213">
                  <c:v>47422</c:v>
                </c:pt>
                <c:pt idx="214">
                  <c:v>47452</c:v>
                </c:pt>
                <c:pt idx="215">
                  <c:v>47483</c:v>
                </c:pt>
                <c:pt idx="216">
                  <c:v>47514</c:v>
                </c:pt>
                <c:pt idx="217">
                  <c:v>47542</c:v>
                </c:pt>
                <c:pt idx="218">
                  <c:v>47573</c:v>
                </c:pt>
                <c:pt idx="219">
                  <c:v>47603</c:v>
                </c:pt>
                <c:pt idx="220">
                  <c:v>47634</c:v>
                </c:pt>
                <c:pt idx="221">
                  <c:v>47664</c:v>
                </c:pt>
                <c:pt idx="222">
                  <c:v>47695</c:v>
                </c:pt>
                <c:pt idx="223">
                  <c:v>47726</c:v>
                </c:pt>
                <c:pt idx="224">
                  <c:v>47756</c:v>
                </c:pt>
                <c:pt idx="225">
                  <c:v>47787</c:v>
                </c:pt>
                <c:pt idx="226">
                  <c:v>47817</c:v>
                </c:pt>
                <c:pt idx="227">
                  <c:v>47848</c:v>
                </c:pt>
              </c:numCache>
            </c:numRef>
          </c:cat>
          <c:val>
            <c:numRef>
              <c:f>'Figure 65'!$E$2:$E$229</c:f>
              <c:numCache>
                <c:formatCode>General</c:formatCode>
                <c:ptCount val="228"/>
                <c:pt idx="96" formatCode="_(* #,##0.0_);_(* \(#,##0.0\);_(* &quot;-&quot;??_);_(@_)">
                  <c:v>1241.232</c:v>
                </c:pt>
                <c:pt idx="97" formatCode="_(* #,##0.0_);_(* \(#,##0.0\);_(* &quot;-&quot;??_);_(@_)">
                  <c:v>1129.085</c:v>
                </c:pt>
                <c:pt idx="98" formatCode="_(* #,##0.0_);_(* \(#,##0.0\);_(* &quot;-&quot;??_);_(@_)">
                  <c:v>922.73199999999997</c:v>
                </c:pt>
                <c:pt idx="99" formatCode="_(* #,##0.0_);_(* \(#,##0.0\);_(* &quot;-&quot;??_);_(@_)">
                  <c:v>753.94899999999996</c:v>
                </c:pt>
                <c:pt idx="100" formatCode="_(* #,##0.0_);_(* \(#,##0.0\);_(* &quot;-&quot;??_);_(@_)">
                  <c:v>549.452</c:v>
                </c:pt>
                <c:pt idx="101" formatCode="_(* #,##0.0_);_(* \(#,##0.0\);_(* &quot;-&quot;??_);_(@_)">
                  <c:v>457.65100000000001</c:v>
                </c:pt>
                <c:pt idx="102" formatCode="_(* #,##0.0_);_(* \(#,##0.0\);_(* &quot;-&quot;??_);_(@_)">
                  <c:v>576.524</c:v>
                </c:pt>
                <c:pt idx="103" formatCode="_(* #,##0.0_);_(* \(#,##0.0\);_(* &quot;-&quot;??_);_(@_)">
                  <c:v>494.40800000000002</c:v>
                </c:pt>
                <c:pt idx="104" formatCode="_(* #,##0.0_);_(* \(#,##0.0\);_(* &quot;-&quot;??_);_(@_)">
                  <c:v>452.82299999999998</c:v>
                </c:pt>
                <c:pt idx="105" formatCode="_(* #,##0.0_);_(* \(#,##0.0\);_(* &quot;-&quot;??_);_(@_)">
                  <c:v>563.79499999999996</c:v>
                </c:pt>
                <c:pt idx="106" formatCode="_(* #,##0.0_);_(* \(#,##0.0\);_(* &quot;-&quot;??_);_(@_)">
                  <c:v>771.98</c:v>
                </c:pt>
                <c:pt idx="107" formatCode="_(* #,##0.0_);_(* \(#,##0.0\);_(* &quot;-&quot;??_);_(@_)">
                  <c:v>1037.489</c:v>
                </c:pt>
                <c:pt idx="108" formatCode="_(* #,##0.0_);_(* \(#,##0.0\);_(* &quot;-&quot;??_);_(@_)">
                  <c:v>1252.5820000000001</c:v>
                </c:pt>
                <c:pt idx="109" formatCode="_(* #,##0.0_);_(* \(#,##0.0\);_(* &quot;-&quot;??_);_(@_)">
                  <c:v>1139.771</c:v>
                </c:pt>
                <c:pt idx="110" formatCode="_(* #,##0.0_);_(* \(#,##0.0\);_(* &quot;-&quot;??_);_(@_)">
                  <c:v>920.70799999999997</c:v>
                </c:pt>
                <c:pt idx="111" formatCode="_(* #,##0.0_);_(* \(#,##0.0\);_(* &quot;-&quot;??_);_(@_)">
                  <c:v>716.59299999999996</c:v>
                </c:pt>
                <c:pt idx="112" formatCode="_(* #,##0.0_);_(* \(#,##0.0\);_(* &quot;-&quot;??_);_(@_)">
                  <c:v>551.89400000000001</c:v>
                </c:pt>
                <c:pt idx="113" formatCode="_(* #,##0.0_);_(* \(#,##0.0\);_(* &quot;-&quot;??_);_(@_)">
                  <c:v>489.98599999999999</c:v>
                </c:pt>
                <c:pt idx="114" formatCode="_(* #,##0.0_);_(* \(#,##0.0\);_(* &quot;-&quot;??_);_(@_)">
                  <c:v>511.99400000000003</c:v>
                </c:pt>
                <c:pt idx="115" formatCode="_(* #,##0.0_);_(* \(#,##0.0\);_(* &quot;-&quot;??_);_(@_)">
                  <c:v>529.23099999999999</c:v>
                </c:pt>
                <c:pt idx="116" formatCode="_(* #,##0.0_);_(* \(#,##0.0\);_(* &quot;-&quot;??_);_(@_)">
                  <c:v>444.56400000000002</c:v>
                </c:pt>
                <c:pt idx="117" formatCode="_(* #,##0.0_);_(* \(#,##0.0\);_(* &quot;-&quot;??_);_(@_)">
                  <c:v>576.822</c:v>
                </c:pt>
                <c:pt idx="118" formatCode="_(* #,##0.0_);_(* \(#,##0.0\);_(* &quot;-&quot;??_);_(@_)">
                  <c:v>809.84500000000003</c:v>
                </c:pt>
                <c:pt idx="119" formatCode="_(* #,##0.0_);_(* \(#,##0.0\);_(* &quot;-&quot;??_);_(@_)">
                  <c:v>1047.0060000000001</c:v>
                </c:pt>
                <c:pt idx="120" formatCode="_(* #,##0.0_);_(* \(#,##0.0\);_(* &quot;-&quot;??_);_(@_)">
                  <c:v>1264.1759999999999</c:v>
                </c:pt>
                <c:pt idx="121" formatCode="_(* #,##0.0_);_(* \(#,##0.0\);_(* &quot;-&quot;??_);_(@_)">
                  <c:v>1154.027</c:v>
                </c:pt>
                <c:pt idx="122" formatCode="_(* #,##0.0_);_(* \(#,##0.0\);_(* &quot;-&quot;??_);_(@_)">
                  <c:v>932.82600000000002</c:v>
                </c:pt>
                <c:pt idx="123" formatCode="_(* #,##0.0_);_(* \(#,##0.0\);_(* &quot;-&quot;??_);_(@_)">
                  <c:v>723.71500000000003</c:v>
                </c:pt>
                <c:pt idx="124" formatCode="_(* #,##0.0_);_(* \(#,##0.0\);_(* &quot;-&quot;??_);_(@_)">
                  <c:v>562.47900000000004</c:v>
                </c:pt>
                <c:pt idx="125" formatCode="_(* #,##0.0_);_(* \(#,##0.0\);_(* &quot;-&quot;??_);_(@_)">
                  <c:v>495.06200000000001</c:v>
                </c:pt>
                <c:pt idx="126" formatCode="_(* #,##0.0_);_(* \(#,##0.0\);_(* &quot;-&quot;??_);_(@_)">
                  <c:v>528.63800000000003</c:v>
                </c:pt>
                <c:pt idx="127" formatCode="_(* #,##0.0_);_(* \(#,##0.0\);_(* &quot;-&quot;??_);_(@_)">
                  <c:v>522.00199999999995</c:v>
                </c:pt>
                <c:pt idx="128" formatCode="_(* #,##0.0_);_(* \(#,##0.0\);_(* &quot;-&quot;??_);_(@_)">
                  <c:v>454.36</c:v>
                </c:pt>
                <c:pt idx="129" formatCode="_(* #,##0.0_);_(* \(#,##0.0\);_(* &quot;-&quot;??_);_(@_)">
                  <c:v>579.98800000000006</c:v>
                </c:pt>
                <c:pt idx="130" formatCode="_(* #,##0.0_);_(* \(#,##0.0\);_(* &quot;-&quot;??_);_(@_)">
                  <c:v>795.84299999999996</c:v>
                </c:pt>
                <c:pt idx="131" formatCode="_(* #,##0.0_);_(* \(#,##0.0\);_(* &quot;-&quot;??_);_(@_)">
                  <c:v>1056.1410000000001</c:v>
                </c:pt>
                <c:pt idx="132" formatCode="_(* #,##0.0_);_(* \(#,##0.0\);_(* &quot;-&quot;??_);_(@_)">
                  <c:v>1276.8910000000001</c:v>
                </c:pt>
                <c:pt idx="133" formatCode="_(* #,##0.0_);_(* \(#,##0.0\);_(* &quot;-&quot;??_);_(@_)">
                  <c:v>1166.1030000000001</c:v>
                </c:pt>
                <c:pt idx="134" formatCode="_(* #,##0.0_);_(* \(#,##0.0\);_(* &quot;-&quot;??_);_(@_)">
                  <c:v>941.90899999999999</c:v>
                </c:pt>
                <c:pt idx="135" formatCode="_(* #,##0.0_);_(* \(#,##0.0\);_(* &quot;-&quot;??_);_(@_)">
                  <c:v>729.81399999999996</c:v>
                </c:pt>
                <c:pt idx="136" formatCode="_(* #,##0.0_);_(* \(#,##0.0\);_(* &quot;-&quot;??_);_(@_)">
                  <c:v>566.71299999999997</c:v>
                </c:pt>
                <c:pt idx="137" formatCode="_(* #,##0.0_);_(* \(#,##0.0\);_(* &quot;-&quot;??_);_(@_)">
                  <c:v>498.548</c:v>
                </c:pt>
                <c:pt idx="138" formatCode="_(* #,##0.0_);_(* \(#,##0.0\);_(* &quot;-&quot;??_);_(@_)">
                  <c:v>543.29399999999998</c:v>
                </c:pt>
                <c:pt idx="139" formatCode="_(* #,##0.0_);_(* \(#,##0.0\);_(* &quot;-&quot;??_);_(@_)">
                  <c:v>532.71900000000005</c:v>
                </c:pt>
                <c:pt idx="140" formatCode="_(* #,##0.0_);_(* \(#,##0.0\);_(* &quot;-&quot;??_);_(@_)">
                  <c:v>457.971</c:v>
                </c:pt>
                <c:pt idx="141" formatCode="_(* #,##0.0_);_(* \(#,##0.0\);_(* &quot;-&quot;??_);_(@_)">
                  <c:v>583.29300000000001</c:v>
                </c:pt>
                <c:pt idx="142" formatCode="_(* #,##0.0_);_(* \(#,##0.0\);_(* &quot;-&quot;??_);_(@_)">
                  <c:v>800.90099999999995</c:v>
                </c:pt>
                <c:pt idx="143" formatCode="_(* #,##0.0_);_(* \(#,##0.0\);_(* &quot;-&quot;??_);_(@_)">
                  <c:v>1063.7370000000001</c:v>
                </c:pt>
                <c:pt idx="144" formatCode="_(* #,##0.0_);_(* \(#,##0.0\);_(* &quot;-&quot;??_);_(@_)">
                  <c:v>1287.01</c:v>
                </c:pt>
                <c:pt idx="145" formatCode="_(* #,##0.0_);_(* \(#,##0.0\);_(* &quot;-&quot;??_);_(@_)">
                  <c:v>1174.1880000000001</c:v>
                </c:pt>
                <c:pt idx="146" formatCode="_(* #,##0.0_);_(* \(#,##0.0\);_(* &quot;-&quot;??_);_(@_)">
                  <c:v>948.95399999999995</c:v>
                </c:pt>
                <c:pt idx="147" formatCode="_(* #,##0.0_);_(* \(#,##0.0\);_(* &quot;-&quot;??_);_(@_)">
                  <c:v>734.33600000000001</c:v>
                </c:pt>
                <c:pt idx="148" formatCode="_(* #,##0.0_);_(* \(#,##0.0\);_(* &quot;-&quot;??_);_(@_)">
                  <c:v>569.79300000000001</c:v>
                </c:pt>
                <c:pt idx="149" formatCode="_(* #,##0.0_);_(* \(#,##0.0\);_(* &quot;-&quot;??_);_(@_)">
                  <c:v>501.13099999999997</c:v>
                </c:pt>
                <c:pt idx="150" formatCode="_(* #,##0.0_);_(* \(#,##0.0\);_(* &quot;-&quot;??_);_(@_)">
                  <c:v>557.452</c:v>
                </c:pt>
                <c:pt idx="151" formatCode="_(* #,##0.0_);_(* \(#,##0.0\);_(* &quot;-&quot;??_);_(@_)">
                  <c:v>542.976</c:v>
                </c:pt>
                <c:pt idx="152" formatCode="_(* #,##0.0_);_(* \(#,##0.0\);_(* &quot;-&quot;??_);_(@_)">
                  <c:v>461.096</c:v>
                </c:pt>
                <c:pt idx="153" formatCode="_(* #,##0.0_);_(* \(#,##0.0\);_(* &quot;-&quot;??_);_(@_)">
                  <c:v>586.07399999999996</c:v>
                </c:pt>
                <c:pt idx="154" formatCode="_(* #,##0.0_);_(* \(#,##0.0\);_(* &quot;-&quot;??_);_(@_)">
                  <c:v>805.44600000000003</c:v>
                </c:pt>
                <c:pt idx="155" formatCode="_(* #,##0.0_);_(* \(#,##0.0\);_(* &quot;-&quot;??_);_(@_)">
                  <c:v>1070.9739999999999</c:v>
                </c:pt>
                <c:pt idx="156" formatCode="_(* #,##0.0_);_(* \(#,##0.0\);_(* &quot;-&quot;??_);_(@_)">
                  <c:v>1294.566</c:v>
                </c:pt>
                <c:pt idx="157" formatCode="_(* #,##0.0_);_(* \(#,##0.0\);_(* &quot;-&quot;??_);_(@_)">
                  <c:v>1182.5129999999999</c:v>
                </c:pt>
                <c:pt idx="158" formatCode="_(* #,##0.0_);_(* \(#,##0.0\);_(* &quot;-&quot;??_);_(@_)">
                  <c:v>954.05600000000004</c:v>
                </c:pt>
                <c:pt idx="159" formatCode="_(* #,##0.0_);_(* \(#,##0.0\);_(* &quot;-&quot;??_);_(@_)">
                  <c:v>737.23</c:v>
                </c:pt>
                <c:pt idx="160" formatCode="_(* #,##0.0_);_(* \(#,##0.0\);_(* &quot;-&quot;??_);_(@_)">
                  <c:v>571.56100000000004</c:v>
                </c:pt>
                <c:pt idx="161" formatCode="_(* #,##0.0_);_(* \(#,##0.0\);_(* &quot;-&quot;??_);_(@_)">
                  <c:v>502.55500000000001</c:v>
                </c:pt>
                <c:pt idx="162" formatCode="_(* #,##0.0_);_(* \(#,##0.0\);_(* &quot;-&quot;??_);_(@_)">
                  <c:v>569.42499999999995</c:v>
                </c:pt>
                <c:pt idx="163" formatCode="_(* #,##0.0_);_(* \(#,##0.0\);_(* &quot;-&quot;??_);_(@_)">
                  <c:v>551.53499999999997</c:v>
                </c:pt>
                <c:pt idx="164" formatCode="_(* #,##0.0_);_(* \(#,##0.0\);_(* &quot;-&quot;??_);_(@_)">
                  <c:v>463.27</c:v>
                </c:pt>
                <c:pt idx="165" formatCode="_(* #,##0.0_);_(* \(#,##0.0\);_(* &quot;-&quot;??_);_(@_)">
                  <c:v>587.71500000000003</c:v>
                </c:pt>
                <c:pt idx="166" formatCode="_(* #,##0.0_);_(* \(#,##0.0\);_(* &quot;-&quot;??_);_(@_)">
                  <c:v>808.36900000000003</c:v>
                </c:pt>
                <c:pt idx="167" formatCode="_(* #,##0.0_);_(* \(#,##0.0\);_(* &quot;-&quot;??_);_(@_)">
                  <c:v>1076.231</c:v>
                </c:pt>
                <c:pt idx="168" formatCode="_(* #,##0.0_);_(* \(#,##0.0\);_(* &quot;-&quot;??_);_(@_)">
                  <c:v>1298.924</c:v>
                </c:pt>
                <c:pt idx="169" formatCode="_(* #,##0.0_);_(* \(#,##0.0\);_(* &quot;-&quot;??_);_(@_)">
                  <c:v>1186.2180000000001</c:v>
                </c:pt>
                <c:pt idx="170" formatCode="_(* #,##0.0_);_(* \(#,##0.0\);_(* &quot;-&quot;??_);_(@_)">
                  <c:v>957.79100000000005</c:v>
                </c:pt>
                <c:pt idx="171" formatCode="_(* #,##0.0_);_(* \(#,##0.0\);_(* &quot;-&quot;??_);_(@_)">
                  <c:v>741.36099999999999</c:v>
                </c:pt>
                <c:pt idx="172" formatCode="_(* #,##0.0_);_(* \(#,##0.0\);_(* &quot;-&quot;??_);_(@_)">
                  <c:v>575.51599999999996</c:v>
                </c:pt>
                <c:pt idx="173" formatCode="_(* #,##0.0_);_(* \(#,##0.0\);_(* &quot;-&quot;??_);_(@_)">
                  <c:v>506.47</c:v>
                </c:pt>
                <c:pt idx="174" formatCode="_(* #,##0.0_);_(* \(#,##0.0\);_(* &quot;-&quot;??_);_(@_)">
                  <c:v>582.15300000000002</c:v>
                </c:pt>
                <c:pt idx="175" formatCode="_(* #,##0.0_);_(* \(#,##0.0\);_(* &quot;-&quot;??_);_(@_)">
                  <c:v>561.28099999999995</c:v>
                </c:pt>
                <c:pt idx="176" formatCode="_(* #,##0.0_);_(* \(#,##0.0\);_(* &quot;-&quot;??_);_(@_)">
                  <c:v>467.59500000000003</c:v>
                </c:pt>
                <c:pt idx="177" formatCode="_(* #,##0.0_);_(* \(#,##0.0\);_(* &quot;-&quot;??_);_(@_)">
                  <c:v>591.46299999999997</c:v>
                </c:pt>
                <c:pt idx="178" formatCode="_(* #,##0.0_);_(* \(#,##0.0\);_(* &quot;-&quot;??_);_(@_)">
                  <c:v>812.73800000000006</c:v>
                </c:pt>
                <c:pt idx="179" formatCode="_(* #,##0.0_);_(* \(#,##0.0\);_(* &quot;-&quot;??_);_(@_)">
                  <c:v>1080.6859999999999</c:v>
                </c:pt>
                <c:pt idx="180" formatCode="_(* #,##0.0_);_(* \(#,##0.0\);_(* &quot;-&quot;??_);_(@_)">
                  <c:v>1302.1679999999999</c:v>
                </c:pt>
                <c:pt idx="181" formatCode="_(* #,##0.0_);_(* \(#,##0.0\);_(* &quot;-&quot;??_);_(@_)">
                  <c:v>1188.9449999999999</c:v>
                </c:pt>
                <c:pt idx="182" formatCode="_(* #,##0.0_);_(* \(#,##0.0\);_(* &quot;-&quot;??_);_(@_)">
                  <c:v>960.59799999999996</c:v>
                </c:pt>
                <c:pt idx="183" formatCode="_(* #,##0.0_);_(* \(#,##0.0\);_(* &quot;-&quot;??_);_(@_)">
                  <c:v>744.572</c:v>
                </c:pt>
                <c:pt idx="184" formatCode="_(* #,##0.0_);_(* \(#,##0.0\);_(* &quot;-&quot;??_);_(@_)">
                  <c:v>578.64700000000005</c:v>
                </c:pt>
                <c:pt idx="185" formatCode="_(* #,##0.0_);_(* \(#,##0.0\);_(* &quot;-&quot;??_);_(@_)">
                  <c:v>509.60899999999998</c:v>
                </c:pt>
                <c:pt idx="186" formatCode="_(* #,##0.0_);_(* \(#,##0.0\);_(* &quot;-&quot;??_);_(@_)">
                  <c:v>592.9</c:v>
                </c:pt>
                <c:pt idx="187" formatCode="_(* #,##0.0_);_(* \(#,##0.0\);_(* &quot;-&quot;??_);_(@_)">
                  <c:v>569.52300000000002</c:v>
                </c:pt>
                <c:pt idx="188" formatCode="_(* #,##0.0_);_(* \(#,##0.0\);_(* &quot;-&quot;??_);_(@_)">
                  <c:v>471.19099999999997</c:v>
                </c:pt>
                <c:pt idx="189" formatCode="_(* #,##0.0_);_(* \(#,##0.0\);_(* &quot;-&quot;??_);_(@_)">
                  <c:v>594.44299999999998</c:v>
                </c:pt>
                <c:pt idx="190" formatCode="_(* #,##0.0_);_(* \(#,##0.0\);_(* &quot;-&quot;??_);_(@_)">
                  <c:v>816.07100000000003</c:v>
                </c:pt>
                <c:pt idx="191" formatCode="_(* #,##0.0_);_(* \(#,##0.0\);_(* &quot;-&quot;??_);_(@_)">
                  <c:v>1083.97</c:v>
                </c:pt>
                <c:pt idx="192" formatCode="_(* #,##0.0_);_(* \(#,##0.0\);_(* &quot;-&quot;??_);_(@_)">
                  <c:v>1305.223</c:v>
                </c:pt>
                <c:pt idx="193" formatCode="_(* #,##0.0_);_(* \(#,##0.0\);_(* &quot;-&quot;??_);_(@_)">
                  <c:v>1190.2070000000001</c:v>
                </c:pt>
                <c:pt idx="194" formatCode="_(* #,##0.0_);_(* \(#,##0.0\);_(* &quot;-&quot;??_);_(@_)">
                  <c:v>963.25699999999995</c:v>
                </c:pt>
                <c:pt idx="195" formatCode="_(* #,##0.0_);_(* \(#,##0.0\);_(* &quot;-&quot;??_);_(@_)">
                  <c:v>747.69299999999998</c:v>
                </c:pt>
                <c:pt idx="196" formatCode="_(* #,##0.0_);_(* \(#,##0.0\);_(* &quot;-&quot;??_);_(@_)">
                  <c:v>581.72</c:v>
                </c:pt>
                <c:pt idx="197" formatCode="_(* #,##0.0_);_(* \(#,##0.0\);_(* &quot;-&quot;??_);_(@_)">
                  <c:v>512.70000000000005</c:v>
                </c:pt>
                <c:pt idx="198" formatCode="_(* #,##0.0_);_(* \(#,##0.0\);_(* &quot;-&quot;??_);_(@_)">
                  <c:v>602.17600000000004</c:v>
                </c:pt>
                <c:pt idx="199" formatCode="_(* #,##0.0_);_(* \(#,##0.0\);_(* &quot;-&quot;??_);_(@_)">
                  <c:v>576.76499999999999</c:v>
                </c:pt>
                <c:pt idx="200" formatCode="_(* #,##0.0_);_(* \(#,##0.0\);_(* &quot;-&quot;??_);_(@_)">
                  <c:v>474.62</c:v>
                </c:pt>
                <c:pt idx="201" formatCode="_(* #,##0.0_);_(* \(#,##0.0\);_(* &quot;-&quot;??_);_(@_)">
                  <c:v>597.38699999999994</c:v>
                </c:pt>
                <c:pt idx="202" formatCode="_(* #,##0.0_);_(* \(#,##0.0\);_(* &quot;-&quot;??_);_(@_)">
                  <c:v>819.31799999999998</c:v>
                </c:pt>
                <c:pt idx="203" formatCode="_(* #,##0.0_);_(* \(#,##0.0\);_(* &quot;-&quot;??_);_(@_)">
                  <c:v>1087.0840000000001</c:v>
                </c:pt>
                <c:pt idx="204" formatCode="_(* #,##0.0_);_(* \(#,##0.0\);_(* &quot;-&quot;??_);_(@_)">
                  <c:v>1307.252</c:v>
                </c:pt>
                <c:pt idx="205" formatCode="_(* #,##0.0_);_(* \(#,##0.0\);_(* &quot;-&quot;??_);_(@_)">
                  <c:v>1193.0619999999999</c:v>
                </c:pt>
                <c:pt idx="206" formatCode="_(* #,##0.0_);_(* \(#,##0.0\);_(* &quot;-&quot;??_);_(@_)">
                  <c:v>965.26300000000003</c:v>
                </c:pt>
                <c:pt idx="207" formatCode="_(* #,##0.0_);_(* \(#,##0.0\);_(* &quot;-&quot;??_);_(@_)">
                  <c:v>750.57399999999996</c:v>
                </c:pt>
                <c:pt idx="208" formatCode="_(* #,##0.0_);_(* \(#,##0.0\);_(* &quot;-&quot;??_);_(@_)">
                  <c:v>584.77099999999996</c:v>
                </c:pt>
                <c:pt idx="209" formatCode="_(* #,##0.0_);_(* \(#,##0.0\);_(* &quot;-&quot;??_);_(@_)">
                  <c:v>515.87</c:v>
                </c:pt>
                <c:pt idx="210" formatCode="_(* #,##0.0_);_(* \(#,##0.0\);_(* &quot;-&quot;??_);_(@_)">
                  <c:v>610.08799999999997</c:v>
                </c:pt>
                <c:pt idx="211" formatCode="_(* #,##0.0_);_(* \(#,##0.0\);_(* &quot;-&quot;??_);_(@_)">
                  <c:v>583.11300000000006</c:v>
                </c:pt>
                <c:pt idx="212" formatCode="_(* #,##0.0_);_(* \(#,##0.0\);_(* &quot;-&quot;??_);_(@_)">
                  <c:v>478.005</c:v>
                </c:pt>
                <c:pt idx="213" formatCode="_(* #,##0.0_);_(* \(#,##0.0\);_(* &quot;-&quot;??_);_(@_)">
                  <c:v>600.31399999999996</c:v>
                </c:pt>
                <c:pt idx="214" formatCode="_(* #,##0.0_);_(* \(#,##0.0\);_(* &quot;-&quot;??_);_(@_)">
                  <c:v>822.30799999999999</c:v>
                </c:pt>
                <c:pt idx="215" formatCode="_(* #,##0.0_);_(* \(#,##0.0\);_(* &quot;-&quot;??_);_(@_)">
                  <c:v>1089.5309999999999</c:v>
                </c:pt>
                <c:pt idx="216" formatCode="_(* #,##0.0_);_(* \(#,##0.0\);_(* &quot;-&quot;??_);_(@_)">
                  <c:v>1308.9369999999999</c:v>
                </c:pt>
                <c:pt idx="217" formatCode="_(* #,##0.0_);_(* \(#,##0.0\);_(* &quot;-&quot;??_);_(@_)">
                  <c:v>1194.384</c:v>
                </c:pt>
                <c:pt idx="218" formatCode="_(* #,##0.0_);_(* \(#,##0.0\);_(* &quot;-&quot;??_);_(@_)">
                  <c:v>966.88499999999999</c:v>
                </c:pt>
                <c:pt idx="219" formatCode="_(* #,##0.0_);_(* \(#,##0.0\);_(* &quot;-&quot;??_);_(@_)">
                  <c:v>752.85599999999999</c:v>
                </c:pt>
                <c:pt idx="220" formatCode="_(* #,##0.0_);_(* \(#,##0.0\);_(* &quot;-&quot;??_);_(@_)">
                  <c:v>587.21100000000001</c:v>
                </c:pt>
                <c:pt idx="221" formatCode="_(* #,##0.0_);_(* \(#,##0.0\);_(* &quot;-&quot;??_);_(@_)">
                  <c:v>518.45899999999995</c:v>
                </c:pt>
                <c:pt idx="222" formatCode="_(* #,##0.0_);_(* \(#,##0.0\);_(* &quot;-&quot;??_);_(@_)">
                  <c:v>617.05799999999999</c:v>
                </c:pt>
                <c:pt idx="223" formatCode="_(* #,##0.0_);_(* \(#,##0.0\);_(* &quot;-&quot;??_);_(@_)">
                  <c:v>588.66099999999994</c:v>
                </c:pt>
                <c:pt idx="224" formatCode="_(* #,##0.0_);_(* \(#,##0.0\);_(* &quot;-&quot;??_);_(@_)">
                  <c:v>480.82600000000002</c:v>
                </c:pt>
                <c:pt idx="225" formatCode="_(* #,##0.0_);_(* \(#,##0.0\);_(* &quot;-&quot;??_);_(@_)">
                  <c:v>602.63800000000003</c:v>
                </c:pt>
                <c:pt idx="226" formatCode="_(* #,##0.0_);_(* \(#,##0.0\);_(* &quot;-&quot;??_);_(@_)">
                  <c:v>824.61</c:v>
                </c:pt>
                <c:pt idx="227" formatCode="_(* #,##0.0_);_(* \(#,##0.0\);_(* &quot;-&quot;??_);_(@_)">
                  <c:v>1091.4190000000001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CC-48C9-92BA-C655AA32E53B}"/>
            </c:ext>
          </c:extLst>
        </c:ser>
        <c:ser>
          <c:idx val="1"/>
          <c:order val="2"/>
          <c:tx>
            <c:strRef>
              <c:f>'Figure 65'!$B$1</c:f>
              <c:strCache>
                <c:ptCount val="1"/>
                <c:pt idx="0">
                  <c:v>Actual 2017 and prior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65'!$A$2:$A$229</c:f>
              <c:numCache>
                <c:formatCode>m/d/yyyy</c:formatCode>
                <c:ptCount val="228"/>
                <c:pt idx="0">
                  <c:v>40939</c:v>
                </c:pt>
                <c:pt idx="1">
                  <c:v>40968</c:v>
                </c:pt>
                <c:pt idx="2">
                  <c:v>40999</c:v>
                </c:pt>
                <c:pt idx="3">
                  <c:v>41029</c:v>
                </c:pt>
                <c:pt idx="4">
                  <c:v>41060</c:v>
                </c:pt>
                <c:pt idx="5">
                  <c:v>41090</c:v>
                </c:pt>
                <c:pt idx="6">
                  <c:v>41121</c:v>
                </c:pt>
                <c:pt idx="7">
                  <c:v>41152</c:v>
                </c:pt>
                <c:pt idx="8">
                  <c:v>41182</c:v>
                </c:pt>
                <c:pt idx="9">
                  <c:v>41213</c:v>
                </c:pt>
                <c:pt idx="10">
                  <c:v>41243</c:v>
                </c:pt>
                <c:pt idx="11">
                  <c:v>41274</c:v>
                </c:pt>
                <c:pt idx="12">
                  <c:v>41305</c:v>
                </c:pt>
                <c:pt idx="13">
                  <c:v>41333</c:v>
                </c:pt>
                <c:pt idx="14">
                  <c:v>41364</c:v>
                </c:pt>
                <c:pt idx="15">
                  <c:v>41394</c:v>
                </c:pt>
                <c:pt idx="16">
                  <c:v>41425</c:v>
                </c:pt>
                <c:pt idx="17">
                  <c:v>41455</c:v>
                </c:pt>
                <c:pt idx="18">
                  <c:v>41486</c:v>
                </c:pt>
                <c:pt idx="19">
                  <c:v>41517</c:v>
                </c:pt>
                <c:pt idx="20">
                  <c:v>41547</c:v>
                </c:pt>
                <c:pt idx="21">
                  <c:v>41578</c:v>
                </c:pt>
                <c:pt idx="22">
                  <c:v>41608</c:v>
                </c:pt>
                <c:pt idx="23">
                  <c:v>41639</c:v>
                </c:pt>
                <c:pt idx="24">
                  <c:v>41670</c:v>
                </c:pt>
                <c:pt idx="25">
                  <c:v>41698</c:v>
                </c:pt>
                <c:pt idx="26">
                  <c:v>41729</c:v>
                </c:pt>
                <c:pt idx="27">
                  <c:v>41759</c:v>
                </c:pt>
                <c:pt idx="28">
                  <c:v>41790</c:v>
                </c:pt>
                <c:pt idx="29">
                  <c:v>41820</c:v>
                </c:pt>
                <c:pt idx="30">
                  <c:v>41851</c:v>
                </c:pt>
                <c:pt idx="31">
                  <c:v>41882</c:v>
                </c:pt>
                <c:pt idx="32">
                  <c:v>41912</c:v>
                </c:pt>
                <c:pt idx="33">
                  <c:v>41943</c:v>
                </c:pt>
                <c:pt idx="34">
                  <c:v>41973</c:v>
                </c:pt>
                <c:pt idx="35">
                  <c:v>42004</c:v>
                </c:pt>
                <c:pt idx="36">
                  <c:v>42035</c:v>
                </c:pt>
                <c:pt idx="37">
                  <c:v>42063</c:v>
                </c:pt>
                <c:pt idx="38">
                  <c:v>42094</c:v>
                </c:pt>
                <c:pt idx="39">
                  <c:v>42124</c:v>
                </c:pt>
                <c:pt idx="40">
                  <c:v>42155</c:v>
                </c:pt>
                <c:pt idx="41">
                  <c:v>42185</c:v>
                </c:pt>
                <c:pt idx="42">
                  <c:v>42216</c:v>
                </c:pt>
                <c:pt idx="43">
                  <c:v>42247</c:v>
                </c:pt>
                <c:pt idx="44">
                  <c:v>42277</c:v>
                </c:pt>
                <c:pt idx="45">
                  <c:v>42308</c:v>
                </c:pt>
                <c:pt idx="46">
                  <c:v>42338</c:v>
                </c:pt>
                <c:pt idx="47">
                  <c:v>42369</c:v>
                </c:pt>
                <c:pt idx="48">
                  <c:v>42400</c:v>
                </c:pt>
                <c:pt idx="49">
                  <c:v>42429</c:v>
                </c:pt>
                <c:pt idx="50">
                  <c:v>42460</c:v>
                </c:pt>
                <c:pt idx="51">
                  <c:v>42490</c:v>
                </c:pt>
                <c:pt idx="52">
                  <c:v>42521</c:v>
                </c:pt>
                <c:pt idx="53">
                  <c:v>42551</c:v>
                </c:pt>
                <c:pt idx="54">
                  <c:v>42582</c:v>
                </c:pt>
                <c:pt idx="55">
                  <c:v>42613</c:v>
                </c:pt>
                <c:pt idx="56">
                  <c:v>42643</c:v>
                </c:pt>
                <c:pt idx="57">
                  <c:v>42674</c:v>
                </c:pt>
                <c:pt idx="58">
                  <c:v>42704</c:v>
                </c:pt>
                <c:pt idx="59">
                  <c:v>42735</c:v>
                </c:pt>
                <c:pt idx="60">
                  <c:v>42766</c:v>
                </c:pt>
                <c:pt idx="61">
                  <c:v>42794</c:v>
                </c:pt>
                <c:pt idx="62">
                  <c:v>42825</c:v>
                </c:pt>
                <c:pt idx="63">
                  <c:v>42855</c:v>
                </c:pt>
                <c:pt idx="64">
                  <c:v>42886</c:v>
                </c:pt>
                <c:pt idx="65">
                  <c:v>42916</c:v>
                </c:pt>
                <c:pt idx="66">
                  <c:v>42947</c:v>
                </c:pt>
                <c:pt idx="67">
                  <c:v>42978</c:v>
                </c:pt>
                <c:pt idx="68">
                  <c:v>43008</c:v>
                </c:pt>
                <c:pt idx="69">
                  <c:v>43039</c:v>
                </c:pt>
                <c:pt idx="70">
                  <c:v>43069</c:v>
                </c:pt>
                <c:pt idx="71">
                  <c:v>43100</c:v>
                </c:pt>
                <c:pt idx="72">
                  <c:v>43131</c:v>
                </c:pt>
                <c:pt idx="73">
                  <c:v>43159</c:v>
                </c:pt>
                <c:pt idx="74">
                  <c:v>43190</c:v>
                </c:pt>
                <c:pt idx="75">
                  <c:v>43220</c:v>
                </c:pt>
                <c:pt idx="76">
                  <c:v>43251</c:v>
                </c:pt>
                <c:pt idx="77">
                  <c:v>43281</c:v>
                </c:pt>
                <c:pt idx="78">
                  <c:v>43312</c:v>
                </c:pt>
                <c:pt idx="79">
                  <c:v>43343</c:v>
                </c:pt>
                <c:pt idx="80">
                  <c:v>43373</c:v>
                </c:pt>
                <c:pt idx="81">
                  <c:v>43404</c:v>
                </c:pt>
                <c:pt idx="82">
                  <c:v>43434</c:v>
                </c:pt>
                <c:pt idx="83">
                  <c:v>43465</c:v>
                </c:pt>
                <c:pt idx="84">
                  <c:v>43496</c:v>
                </c:pt>
                <c:pt idx="85">
                  <c:v>43524</c:v>
                </c:pt>
                <c:pt idx="86">
                  <c:v>43555</c:v>
                </c:pt>
                <c:pt idx="87">
                  <c:v>43585</c:v>
                </c:pt>
                <c:pt idx="88">
                  <c:v>43616</c:v>
                </c:pt>
                <c:pt idx="89">
                  <c:v>43646</c:v>
                </c:pt>
                <c:pt idx="90">
                  <c:v>43677</c:v>
                </c:pt>
                <c:pt idx="91">
                  <c:v>43708</c:v>
                </c:pt>
                <c:pt idx="92">
                  <c:v>43738</c:v>
                </c:pt>
                <c:pt idx="93">
                  <c:v>43769</c:v>
                </c:pt>
                <c:pt idx="94">
                  <c:v>43799</c:v>
                </c:pt>
                <c:pt idx="95">
                  <c:v>43830</c:v>
                </c:pt>
                <c:pt idx="96">
                  <c:v>43861</c:v>
                </c:pt>
                <c:pt idx="97">
                  <c:v>43890</c:v>
                </c:pt>
                <c:pt idx="98">
                  <c:v>43921</c:v>
                </c:pt>
                <c:pt idx="99">
                  <c:v>43951</c:v>
                </c:pt>
                <c:pt idx="100">
                  <c:v>43982</c:v>
                </c:pt>
                <c:pt idx="101">
                  <c:v>44012</c:v>
                </c:pt>
                <c:pt idx="102">
                  <c:v>44043</c:v>
                </c:pt>
                <c:pt idx="103">
                  <c:v>44074</c:v>
                </c:pt>
                <c:pt idx="104">
                  <c:v>44104</c:v>
                </c:pt>
                <c:pt idx="105">
                  <c:v>44135</c:v>
                </c:pt>
                <c:pt idx="106">
                  <c:v>44165</c:v>
                </c:pt>
                <c:pt idx="107">
                  <c:v>44196</c:v>
                </c:pt>
                <c:pt idx="108">
                  <c:v>44227</c:v>
                </c:pt>
                <c:pt idx="109">
                  <c:v>44255</c:v>
                </c:pt>
                <c:pt idx="110">
                  <c:v>44286</c:v>
                </c:pt>
                <c:pt idx="111">
                  <c:v>44316</c:v>
                </c:pt>
                <c:pt idx="112">
                  <c:v>44347</c:v>
                </c:pt>
                <c:pt idx="113">
                  <c:v>44377</c:v>
                </c:pt>
                <c:pt idx="114">
                  <c:v>44408</c:v>
                </c:pt>
                <c:pt idx="115">
                  <c:v>44439</c:v>
                </c:pt>
                <c:pt idx="116">
                  <c:v>44469</c:v>
                </c:pt>
                <c:pt idx="117">
                  <c:v>44500</c:v>
                </c:pt>
                <c:pt idx="118">
                  <c:v>44530</c:v>
                </c:pt>
                <c:pt idx="119">
                  <c:v>44561</c:v>
                </c:pt>
                <c:pt idx="120">
                  <c:v>44592</c:v>
                </c:pt>
                <c:pt idx="121">
                  <c:v>44620</c:v>
                </c:pt>
                <c:pt idx="122">
                  <c:v>44651</c:v>
                </c:pt>
                <c:pt idx="123">
                  <c:v>44681</c:v>
                </c:pt>
                <c:pt idx="124">
                  <c:v>44712</c:v>
                </c:pt>
                <c:pt idx="125">
                  <c:v>44742</c:v>
                </c:pt>
                <c:pt idx="126">
                  <c:v>44773</c:v>
                </c:pt>
                <c:pt idx="127">
                  <c:v>44804</c:v>
                </c:pt>
                <c:pt idx="128">
                  <c:v>44834</c:v>
                </c:pt>
                <c:pt idx="129">
                  <c:v>44865</c:v>
                </c:pt>
                <c:pt idx="130">
                  <c:v>44895</c:v>
                </c:pt>
                <c:pt idx="131">
                  <c:v>44926</c:v>
                </c:pt>
                <c:pt idx="132">
                  <c:v>44957</c:v>
                </c:pt>
                <c:pt idx="133">
                  <c:v>44985</c:v>
                </c:pt>
                <c:pt idx="134">
                  <c:v>45016</c:v>
                </c:pt>
                <c:pt idx="135">
                  <c:v>45046</c:v>
                </c:pt>
                <c:pt idx="136">
                  <c:v>45077</c:v>
                </c:pt>
                <c:pt idx="137">
                  <c:v>45107</c:v>
                </c:pt>
                <c:pt idx="138">
                  <c:v>45138</c:v>
                </c:pt>
                <c:pt idx="139">
                  <c:v>45169</c:v>
                </c:pt>
                <c:pt idx="140">
                  <c:v>45199</c:v>
                </c:pt>
                <c:pt idx="141">
                  <c:v>45230</c:v>
                </c:pt>
                <c:pt idx="142">
                  <c:v>45260</c:v>
                </c:pt>
                <c:pt idx="143">
                  <c:v>45291</c:v>
                </c:pt>
                <c:pt idx="144">
                  <c:v>45322</c:v>
                </c:pt>
                <c:pt idx="145">
                  <c:v>45351</c:v>
                </c:pt>
                <c:pt idx="146">
                  <c:v>45382</c:v>
                </c:pt>
                <c:pt idx="147">
                  <c:v>45412</c:v>
                </c:pt>
                <c:pt idx="148">
                  <c:v>45443</c:v>
                </c:pt>
                <c:pt idx="149">
                  <c:v>45473</c:v>
                </c:pt>
                <c:pt idx="150">
                  <c:v>45504</c:v>
                </c:pt>
                <c:pt idx="151">
                  <c:v>45535</c:v>
                </c:pt>
                <c:pt idx="152">
                  <c:v>45565</c:v>
                </c:pt>
                <c:pt idx="153">
                  <c:v>45596</c:v>
                </c:pt>
                <c:pt idx="154">
                  <c:v>45626</c:v>
                </c:pt>
                <c:pt idx="155">
                  <c:v>45657</c:v>
                </c:pt>
                <c:pt idx="156">
                  <c:v>45688</c:v>
                </c:pt>
                <c:pt idx="157">
                  <c:v>45716</c:v>
                </c:pt>
                <c:pt idx="158">
                  <c:v>45747</c:v>
                </c:pt>
                <c:pt idx="159">
                  <c:v>45777</c:v>
                </c:pt>
                <c:pt idx="160">
                  <c:v>45808</c:v>
                </c:pt>
                <c:pt idx="161">
                  <c:v>45838</c:v>
                </c:pt>
                <c:pt idx="162">
                  <c:v>45869</c:v>
                </c:pt>
                <c:pt idx="163">
                  <c:v>45900</c:v>
                </c:pt>
                <c:pt idx="164">
                  <c:v>45930</c:v>
                </c:pt>
                <c:pt idx="165">
                  <c:v>45961</c:v>
                </c:pt>
                <c:pt idx="166">
                  <c:v>45991</c:v>
                </c:pt>
                <c:pt idx="167">
                  <c:v>46022</c:v>
                </c:pt>
                <c:pt idx="168">
                  <c:v>46053</c:v>
                </c:pt>
                <c:pt idx="169">
                  <c:v>46081</c:v>
                </c:pt>
                <c:pt idx="170">
                  <c:v>46112</c:v>
                </c:pt>
                <c:pt idx="171">
                  <c:v>46142</c:v>
                </c:pt>
                <c:pt idx="172">
                  <c:v>46173</c:v>
                </c:pt>
                <c:pt idx="173">
                  <c:v>46203</c:v>
                </c:pt>
                <c:pt idx="174">
                  <c:v>46234</c:v>
                </c:pt>
                <c:pt idx="175">
                  <c:v>46265</c:v>
                </c:pt>
                <c:pt idx="176">
                  <c:v>46295</c:v>
                </c:pt>
                <c:pt idx="177">
                  <c:v>46326</c:v>
                </c:pt>
                <c:pt idx="178">
                  <c:v>46356</c:v>
                </c:pt>
                <c:pt idx="179">
                  <c:v>46387</c:v>
                </c:pt>
                <c:pt idx="180">
                  <c:v>46418</c:v>
                </c:pt>
                <c:pt idx="181">
                  <c:v>46446</c:v>
                </c:pt>
                <c:pt idx="182">
                  <c:v>46477</c:v>
                </c:pt>
                <c:pt idx="183">
                  <c:v>46507</c:v>
                </c:pt>
                <c:pt idx="184">
                  <c:v>46538</c:v>
                </c:pt>
                <c:pt idx="185">
                  <c:v>46568</c:v>
                </c:pt>
                <c:pt idx="186">
                  <c:v>46599</c:v>
                </c:pt>
                <c:pt idx="187">
                  <c:v>46630</c:v>
                </c:pt>
                <c:pt idx="188">
                  <c:v>46660</c:v>
                </c:pt>
                <c:pt idx="189">
                  <c:v>46691</c:v>
                </c:pt>
                <c:pt idx="190">
                  <c:v>46721</c:v>
                </c:pt>
                <c:pt idx="191">
                  <c:v>46752</c:v>
                </c:pt>
                <c:pt idx="192">
                  <c:v>46783</c:v>
                </c:pt>
                <c:pt idx="193">
                  <c:v>46812</c:v>
                </c:pt>
                <c:pt idx="194">
                  <c:v>46843</c:v>
                </c:pt>
                <c:pt idx="195">
                  <c:v>46873</c:v>
                </c:pt>
                <c:pt idx="196">
                  <c:v>46904</c:v>
                </c:pt>
                <c:pt idx="197">
                  <c:v>46934</c:v>
                </c:pt>
                <c:pt idx="198">
                  <c:v>46965</c:v>
                </c:pt>
                <c:pt idx="199">
                  <c:v>46996</c:v>
                </c:pt>
                <c:pt idx="200">
                  <c:v>47026</c:v>
                </c:pt>
                <c:pt idx="201">
                  <c:v>47057</c:v>
                </c:pt>
                <c:pt idx="202">
                  <c:v>47087</c:v>
                </c:pt>
                <c:pt idx="203">
                  <c:v>47118</c:v>
                </c:pt>
                <c:pt idx="204">
                  <c:v>47149</c:v>
                </c:pt>
                <c:pt idx="205">
                  <c:v>47177</c:v>
                </c:pt>
                <c:pt idx="206">
                  <c:v>47208</c:v>
                </c:pt>
                <c:pt idx="207">
                  <c:v>47238</c:v>
                </c:pt>
                <c:pt idx="208">
                  <c:v>47269</c:v>
                </c:pt>
                <c:pt idx="209">
                  <c:v>47299</c:v>
                </c:pt>
                <c:pt idx="210">
                  <c:v>47330</c:v>
                </c:pt>
                <c:pt idx="211">
                  <c:v>47361</c:v>
                </c:pt>
                <c:pt idx="212">
                  <c:v>47391</c:v>
                </c:pt>
                <c:pt idx="213">
                  <c:v>47422</c:v>
                </c:pt>
                <c:pt idx="214">
                  <c:v>47452</c:v>
                </c:pt>
                <c:pt idx="215">
                  <c:v>47483</c:v>
                </c:pt>
                <c:pt idx="216">
                  <c:v>47514</c:v>
                </c:pt>
                <c:pt idx="217">
                  <c:v>47542</c:v>
                </c:pt>
                <c:pt idx="218">
                  <c:v>47573</c:v>
                </c:pt>
                <c:pt idx="219">
                  <c:v>47603</c:v>
                </c:pt>
                <c:pt idx="220">
                  <c:v>47634</c:v>
                </c:pt>
                <c:pt idx="221">
                  <c:v>47664</c:v>
                </c:pt>
                <c:pt idx="222">
                  <c:v>47695</c:v>
                </c:pt>
                <c:pt idx="223">
                  <c:v>47726</c:v>
                </c:pt>
                <c:pt idx="224">
                  <c:v>47756</c:v>
                </c:pt>
                <c:pt idx="225">
                  <c:v>47787</c:v>
                </c:pt>
                <c:pt idx="226">
                  <c:v>47817</c:v>
                </c:pt>
                <c:pt idx="227">
                  <c:v>47848</c:v>
                </c:pt>
              </c:numCache>
            </c:numRef>
          </c:cat>
          <c:val>
            <c:numRef>
              <c:f>'Figure 65'!$B$2:$B$229</c:f>
              <c:numCache>
                <c:formatCode>General</c:formatCode>
                <c:ptCount val="228"/>
                <c:pt idx="0">
                  <c:v>945.93</c:v>
                </c:pt>
                <c:pt idx="1">
                  <c:v>884.48</c:v>
                </c:pt>
                <c:pt idx="2">
                  <c:v>824.85</c:v>
                </c:pt>
                <c:pt idx="3">
                  <c:v>705.26</c:v>
                </c:pt>
                <c:pt idx="4">
                  <c:v>581.9</c:v>
                </c:pt>
                <c:pt idx="5">
                  <c:v>512.72</c:v>
                </c:pt>
                <c:pt idx="6">
                  <c:v>371.57</c:v>
                </c:pt>
                <c:pt idx="7">
                  <c:v>505.3</c:v>
                </c:pt>
                <c:pt idx="8">
                  <c:v>512.78</c:v>
                </c:pt>
                <c:pt idx="9">
                  <c:v>601.6</c:v>
                </c:pt>
                <c:pt idx="10">
                  <c:v>794.07</c:v>
                </c:pt>
                <c:pt idx="11">
                  <c:v>863.24</c:v>
                </c:pt>
                <c:pt idx="12" formatCode="#,##0.00">
                  <c:v>1038.2</c:v>
                </c:pt>
                <c:pt idx="13">
                  <c:v>953.15</c:v>
                </c:pt>
                <c:pt idx="14">
                  <c:v>821.23</c:v>
                </c:pt>
                <c:pt idx="15">
                  <c:v>642.49</c:v>
                </c:pt>
                <c:pt idx="16">
                  <c:v>592.97</c:v>
                </c:pt>
                <c:pt idx="17">
                  <c:v>435.14</c:v>
                </c:pt>
                <c:pt idx="18">
                  <c:v>401.98</c:v>
                </c:pt>
                <c:pt idx="19">
                  <c:v>302.68</c:v>
                </c:pt>
                <c:pt idx="20">
                  <c:v>393.79</c:v>
                </c:pt>
                <c:pt idx="21">
                  <c:v>557.65</c:v>
                </c:pt>
                <c:pt idx="22">
                  <c:v>820.36</c:v>
                </c:pt>
                <c:pt idx="23" formatCode="#,##0.00">
                  <c:v>1011.34</c:v>
                </c:pt>
                <c:pt idx="24" formatCode="#,##0.00">
                  <c:v>1254.21</c:v>
                </c:pt>
                <c:pt idx="25">
                  <c:v>941.36</c:v>
                </c:pt>
                <c:pt idx="26">
                  <c:v>917.36</c:v>
                </c:pt>
                <c:pt idx="27">
                  <c:v>657.08</c:v>
                </c:pt>
                <c:pt idx="28">
                  <c:v>585.28</c:v>
                </c:pt>
                <c:pt idx="29">
                  <c:v>541.20000000000005</c:v>
                </c:pt>
                <c:pt idx="30">
                  <c:v>383.56</c:v>
                </c:pt>
                <c:pt idx="31">
                  <c:v>396.21</c:v>
                </c:pt>
                <c:pt idx="32">
                  <c:v>462.91</c:v>
                </c:pt>
                <c:pt idx="33">
                  <c:v>501.65</c:v>
                </c:pt>
                <c:pt idx="34">
                  <c:v>697.58</c:v>
                </c:pt>
                <c:pt idx="35" formatCode="#,##0.00">
                  <c:v>1021.47</c:v>
                </c:pt>
                <c:pt idx="36" formatCode="#,##0.00">
                  <c:v>1073.52</c:v>
                </c:pt>
                <c:pt idx="37" formatCode="#,##0.00">
                  <c:v>1004.52</c:v>
                </c:pt>
                <c:pt idx="38">
                  <c:v>894.89</c:v>
                </c:pt>
                <c:pt idx="39">
                  <c:v>761.62</c:v>
                </c:pt>
                <c:pt idx="40">
                  <c:v>667.38</c:v>
                </c:pt>
                <c:pt idx="41">
                  <c:v>728.19</c:v>
                </c:pt>
                <c:pt idx="42">
                  <c:v>383.7</c:v>
                </c:pt>
                <c:pt idx="43">
                  <c:v>555.58000000000004</c:v>
                </c:pt>
                <c:pt idx="44">
                  <c:v>555.16</c:v>
                </c:pt>
                <c:pt idx="45">
                  <c:v>529.08000000000004</c:v>
                </c:pt>
                <c:pt idx="46">
                  <c:v>733.91</c:v>
                </c:pt>
                <c:pt idx="47">
                  <c:v>948.88</c:v>
                </c:pt>
                <c:pt idx="48">
                  <c:v>935.5</c:v>
                </c:pt>
                <c:pt idx="49">
                  <c:v>865.94</c:v>
                </c:pt>
                <c:pt idx="50">
                  <c:v>907.94</c:v>
                </c:pt>
                <c:pt idx="51">
                  <c:v>846.81</c:v>
                </c:pt>
                <c:pt idx="52">
                  <c:v>538.37</c:v>
                </c:pt>
                <c:pt idx="53">
                  <c:v>382.05</c:v>
                </c:pt>
                <c:pt idx="54">
                  <c:v>363.98</c:v>
                </c:pt>
                <c:pt idx="55">
                  <c:v>390.4</c:v>
                </c:pt>
                <c:pt idx="56">
                  <c:v>507.8</c:v>
                </c:pt>
                <c:pt idx="57">
                  <c:v>670</c:v>
                </c:pt>
                <c:pt idx="58">
                  <c:v>750.01</c:v>
                </c:pt>
                <c:pt idx="59" formatCode="#,##0.00">
                  <c:v>1123.24</c:v>
                </c:pt>
                <c:pt idx="60" formatCode="#,##0.00">
                  <c:v>1048.76</c:v>
                </c:pt>
                <c:pt idx="61">
                  <c:v>912.9</c:v>
                </c:pt>
                <c:pt idx="62">
                  <c:v>948.28</c:v>
                </c:pt>
                <c:pt idx="63">
                  <c:v>734.71</c:v>
                </c:pt>
                <c:pt idx="64">
                  <c:v>525.69000000000005</c:v>
                </c:pt>
                <c:pt idx="65">
                  <c:v>333.22</c:v>
                </c:pt>
                <c:pt idx="66">
                  <c:v>357.8</c:v>
                </c:pt>
                <c:pt idx="67">
                  <c:v>507.58</c:v>
                </c:pt>
                <c:pt idx="68">
                  <c:v>448.89</c:v>
                </c:pt>
                <c:pt idx="69">
                  <c:v>439.37</c:v>
                </c:pt>
                <c:pt idx="70">
                  <c:v>702.92</c:v>
                </c:pt>
                <c:pt idx="71" formatCode="#,##0.00">
                  <c:v>1137.46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CC-48C9-92BA-C655AA32E53B}"/>
            </c:ext>
          </c:extLst>
        </c:ser>
        <c:ser>
          <c:idx val="3"/>
          <c:order val="3"/>
          <c:tx>
            <c:strRef>
              <c:f>'Figure 65'!$C$1</c:f>
              <c:strCache>
                <c:ptCount val="1"/>
                <c:pt idx="0">
                  <c:v>Actual 2018-2019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65'!$A$2:$A$229</c:f>
              <c:numCache>
                <c:formatCode>m/d/yyyy</c:formatCode>
                <c:ptCount val="228"/>
                <c:pt idx="0">
                  <c:v>40939</c:v>
                </c:pt>
                <c:pt idx="1">
                  <c:v>40968</c:v>
                </c:pt>
                <c:pt idx="2">
                  <c:v>40999</c:v>
                </c:pt>
                <c:pt idx="3">
                  <c:v>41029</c:v>
                </c:pt>
                <c:pt idx="4">
                  <c:v>41060</c:v>
                </c:pt>
                <c:pt idx="5">
                  <c:v>41090</c:v>
                </c:pt>
                <c:pt idx="6">
                  <c:v>41121</c:v>
                </c:pt>
                <c:pt idx="7">
                  <c:v>41152</c:v>
                </c:pt>
                <c:pt idx="8">
                  <c:v>41182</c:v>
                </c:pt>
                <c:pt idx="9">
                  <c:v>41213</c:v>
                </c:pt>
                <c:pt idx="10">
                  <c:v>41243</c:v>
                </c:pt>
                <c:pt idx="11">
                  <c:v>41274</c:v>
                </c:pt>
                <c:pt idx="12">
                  <c:v>41305</c:v>
                </c:pt>
                <c:pt idx="13">
                  <c:v>41333</c:v>
                </c:pt>
                <c:pt idx="14">
                  <c:v>41364</c:v>
                </c:pt>
                <c:pt idx="15">
                  <c:v>41394</c:v>
                </c:pt>
                <c:pt idx="16">
                  <c:v>41425</c:v>
                </c:pt>
                <c:pt idx="17">
                  <c:v>41455</c:v>
                </c:pt>
                <c:pt idx="18">
                  <c:v>41486</c:v>
                </c:pt>
                <c:pt idx="19">
                  <c:v>41517</c:v>
                </c:pt>
                <c:pt idx="20">
                  <c:v>41547</c:v>
                </c:pt>
                <c:pt idx="21">
                  <c:v>41578</c:v>
                </c:pt>
                <c:pt idx="22">
                  <c:v>41608</c:v>
                </c:pt>
                <c:pt idx="23">
                  <c:v>41639</c:v>
                </c:pt>
                <c:pt idx="24">
                  <c:v>41670</c:v>
                </c:pt>
                <c:pt idx="25">
                  <c:v>41698</c:v>
                </c:pt>
                <c:pt idx="26">
                  <c:v>41729</c:v>
                </c:pt>
                <c:pt idx="27">
                  <c:v>41759</c:v>
                </c:pt>
                <c:pt idx="28">
                  <c:v>41790</c:v>
                </c:pt>
                <c:pt idx="29">
                  <c:v>41820</c:v>
                </c:pt>
                <c:pt idx="30">
                  <c:v>41851</c:v>
                </c:pt>
                <c:pt idx="31">
                  <c:v>41882</c:v>
                </c:pt>
                <c:pt idx="32">
                  <c:v>41912</c:v>
                </c:pt>
                <c:pt idx="33">
                  <c:v>41943</c:v>
                </c:pt>
                <c:pt idx="34">
                  <c:v>41973</c:v>
                </c:pt>
                <c:pt idx="35">
                  <c:v>42004</c:v>
                </c:pt>
                <c:pt idx="36">
                  <c:v>42035</c:v>
                </c:pt>
                <c:pt idx="37">
                  <c:v>42063</c:v>
                </c:pt>
                <c:pt idx="38">
                  <c:v>42094</c:v>
                </c:pt>
                <c:pt idx="39">
                  <c:v>42124</c:v>
                </c:pt>
                <c:pt idx="40">
                  <c:v>42155</c:v>
                </c:pt>
                <c:pt idx="41">
                  <c:v>42185</c:v>
                </c:pt>
                <c:pt idx="42">
                  <c:v>42216</c:v>
                </c:pt>
                <c:pt idx="43">
                  <c:v>42247</c:v>
                </c:pt>
                <c:pt idx="44">
                  <c:v>42277</c:v>
                </c:pt>
                <c:pt idx="45">
                  <c:v>42308</c:v>
                </c:pt>
                <c:pt idx="46">
                  <c:v>42338</c:v>
                </c:pt>
                <c:pt idx="47">
                  <c:v>42369</c:v>
                </c:pt>
                <c:pt idx="48">
                  <c:v>42400</c:v>
                </c:pt>
                <c:pt idx="49">
                  <c:v>42429</c:v>
                </c:pt>
                <c:pt idx="50">
                  <c:v>42460</c:v>
                </c:pt>
                <c:pt idx="51">
                  <c:v>42490</c:v>
                </c:pt>
                <c:pt idx="52">
                  <c:v>42521</c:v>
                </c:pt>
                <c:pt idx="53">
                  <c:v>42551</c:v>
                </c:pt>
                <c:pt idx="54">
                  <c:v>42582</c:v>
                </c:pt>
                <c:pt idx="55">
                  <c:v>42613</c:v>
                </c:pt>
                <c:pt idx="56">
                  <c:v>42643</c:v>
                </c:pt>
                <c:pt idx="57">
                  <c:v>42674</c:v>
                </c:pt>
                <c:pt idx="58">
                  <c:v>42704</c:v>
                </c:pt>
                <c:pt idx="59">
                  <c:v>42735</c:v>
                </c:pt>
                <c:pt idx="60">
                  <c:v>42766</c:v>
                </c:pt>
                <c:pt idx="61">
                  <c:v>42794</c:v>
                </c:pt>
                <c:pt idx="62">
                  <c:v>42825</c:v>
                </c:pt>
                <c:pt idx="63">
                  <c:v>42855</c:v>
                </c:pt>
                <c:pt idx="64">
                  <c:v>42886</c:v>
                </c:pt>
                <c:pt idx="65">
                  <c:v>42916</c:v>
                </c:pt>
                <c:pt idx="66">
                  <c:v>42947</c:v>
                </c:pt>
                <c:pt idx="67">
                  <c:v>42978</c:v>
                </c:pt>
                <c:pt idx="68">
                  <c:v>43008</c:v>
                </c:pt>
                <c:pt idx="69">
                  <c:v>43039</c:v>
                </c:pt>
                <c:pt idx="70">
                  <c:v>43069</c:v>
                </c:pt>
                <c:pt idx="71">
                  <c:v>43100</c:v>
                </c:pt>
                <c:pt idx="72">
                  <c:v>43131</c:v>
                </c:pt>
                <c:pt idx="73">
                  <c:v>43159</c:v>
                </c:pt>
                <c:pt idx="74">
                  <c:v>43190</c:v>
                </c:pt>
                <c:pt idx="75">
                  <c:v>43220</c:v>
                </c:pt>
                <c:pt idx="76">
                  <c:v>43251</c:v>
                </c:pt>
                <c:pt idx="77">
                  <c:v>43281</c:v>
                </c:pt>
                <c:pt idx="78">
                  <c:v>43312</c:v>
                </c:pt>
                <c:pt idx="79">
                  <c:v>43343</c:v>
                </c:pt>
                <c:pt idx="80">
                  <c:v>43373</c:v>
                </c:pt>
                <c:pt idx="81">
                  <c:v>43404</c:v>
                </c:pt>
                <c:pt idx="82">
                  <c:v>43434</c:v>
                </c:pt>
                <c:pt idx="83">
                  <c:v>43465</c:v>
                </c:pt>
                <c:pt idx="84">
                  <c:v>43496</c:v>
                </c:pt>
                <c:pt idx="85">
                  <c:v>43524</c:v>
                </c:pt>
                <c:pt idx="86">
                  <c:v>43555</c:v>
                </c:pt>
                <c:pt idx="87">
                  <c:v>43585</c:v>
                </c:pt>
                <c:pt idx="88">
                  <c:v>43616</c:v>
                </c:pt>
                <c:pt idx="89">
                  <c:v>43646</c:v>
                </c:pt>
                <c:pt idx="90">
                  <c:v>43677</c:v>
                </c:pt>
                <c:pt idx="91">
                  <c:v>43708</c:v>
                </c:pt>
                <c:pt idx="92">
                  <c:v>43738</c:v>
                </c:pt>
                <c:pt idx="93">
                  <c:v>43769</c:v>
                </c:pt>
                <c:pt idx="94">
                  <c:v>43799</c:v>
                </c:pt>
                <c:pt idx="95">
                  <c:v>43830</c:v>
                </c:pt>
                <c:pt idx="96">
                  <c:v>43861</c:v>
                </c:pt>
                <c:pt idx="97">
                  <c:v>43890</c:v>
                </c:pt>
                <c:pt idx="98">
                  <c:v>43921</c:v>
                </c:pt>
                <c:pt idx="99">
                  <c:v>43951</c:v>
                </c:pt>
                <c:pt idx="100">
                  <c:v>43982</c:v>
                </c:pt>
                <c:pt idx="101">
                  <c:v>44012</c:v>
                </c:pt>
                <c:pt idx="102">
                  <c:v>44043</c:v>
                </c:pt>
                <c:pt idx="103">
                  <c:v>44074</c:v>
                </c:pt>
                <c:pt idx="104">
                  <c:v>44104</c:v>
                </c:pt>
                <c:pt idx="105">
                  <c:v>44135</c:v>
                </c:pt>
                <c:pt idx="106">
                  <c:v>44165</c:v>
                </c:pt>
                <c:pt idx="107">
                  <c:v>44196</c:v>
                </c:pt>
                <c:pt idx="108">
                  <c:v>44227</c:v>
                </c:pt>
                <c:pt idx="109">
                  <c:v>44255</c:v>
                </c:pt>
                <c:pt idx="110">
                  <c:v>44286</c:v>
                </c:pt>
                <c:pt idx="111">
                  <c:v>44316</c:v>
                </c:pt>
                <c:pt idx="112">
                  <c:v>44347</c:v>
                </c:pt>
                <c:pt idx="113">
                  <c:v>44377</c:v>
                </c:pt>
                <c:pt idx="114">
                  <c:v>44408</c:v>
                </c:pt>
                <c:pt idx="115">
                  <c:v>44439</c:v>
                </c:pt>
                <c:pt idx="116">
                  <c:v>44469</c:v>
                </c:pt>
                <c:pt idx="117">
                  <c:v>44500</c:v>
                </c:pt>
                <c:pt idx="118">
                  <c:v>44530</c:v>
                </c:pt>
                <c:pt idx="119">
                  <c:v>44561</c:v>
                </c:pt>
                <c:pt idx="120">
                  <c:v>44592</c:v>
                </c:pt>
                <c:pt idx="121">
                  <c:v>44620</c:v>
                </c:pt>
                <c:pt idx="122">
                  <c:v>44651</c:v>
                </c:pt>
                <c:pt idx="123">
                  <c:v>44681</c:v>
                </c:pt>
                <c:pt idx="124">
                  <c:v>44712</c:v>
                </c:pt>
                <c:pt idx="125">
                  <c:v>44742</c:v>
                </c:pt>
                <c:pt idx="126">
                  <c:v>44773</c:v>
                </c:pt>
                <c:pt idx="127">
                  <c:v>44804</c:v>
                </c:pt>
                <c:pt idx="128">
                  <c:v>44834</c:v>
                </c:pt>
                <c:pt idx="129">
                  <c:v>44865</c:v>
                </c:pt>
                <c:pt idx="130">
                  <c:v>44895</c:v>
                </c:pt>
                <c:pt idx="131">
                  <c:v>44926</c:v>
                </c:pt>
                <c:pt idx="132">
                  <c:v>44957</c:v>
                </c:pt>
                <c:pt idx="133">
                  <c:v>44985</c:v>
                </c:pt>
                <c:pt idx="134">
                  <c:v>45016</c:v>
                </c:pt>
                <c:pt idx="135">
                  <c:v>45046</c:v>
                </c:pt>
                <c:pt idx="136">
                  <c:v>45077</c:v>
                </c:pt>
                <c:pt idx="137">
                  <c:v>45107</c:v>
                </c:pt>
                <c:pt idx="138">
                  <c:v>45138</c:v>
                </c:pt>
                <c:pt idx="139">
                  <c:v>45169</c:v>
                </c:pt>
                <c:pt idx="140">
                  <c:v>45199</c:v>
                </c:pt>
                <c:pt idx="141">
                  <c:v>45230</c:v>
                </c:pt>
                <c:pt idx="142">
                  <c:v>45260</c:v>
                </c:pt>
                <c:pt idx="143">
                  <c:v>45291</c:v>
                </c:pt>
                <c:pt idx="144">
                  <c:v>45322</c:v>
                </c:pt>
                <c:pt idx="145">
                  <c:v>45351</c:v>
                </c:pt>
                <c:pt idx="146">
                  <c:v>45382</c:v>
                </c:pt>
                <c:pt idx="147">
                  <c:v>45412</c:v>
                </c:pt>
                <c:pt idx="148">
                  <c:v>45443</c:v>
                </c:pt>
                <c:pt idx="149">
                  <c:v>45473</c:v>
                </c:pt>
                <c:pt idx="150">
                  <c:v>45504</c:v>
                </c:pt>
                <c:pt idx="151">
                  <c:v>45535</c:v>
                </c:pt>
                <c:pt idx="152">
                  <c:v>45565</c:v>
                </c:pt>
                <c:pt idx="153">
                  <c:v>45596</c:v>
                </c:pt>
                <c:pt idx="154">
                  <c:v>45626</c:v>
                </c:pt>
                <c:pt idx="155">
                  <c:v>45657</c:v>
                </c:pt>
                <c:pt idx="156">
                  <c:v>45688</c:v>
                </c:pt>
                <c:pt idx="157">
                  <c:v>45716</c:v>
                </c:pt>
                <c:pt idx="158">
                  <c:v>45747</c:v>
                </c:pt>
                <c:pt idx="159">
                  <c:v>45777</c:v>
                </c:pt>
                <c:pt idx="160">
                  <c:v>45808</c:v>
                </c:pt>
                <c:pt idx="161">
                  <c:v>45838</c:v>
                </c:pt>
                <c:pt idx="162">
                  <c:v>45869</c:v>
                </c:pt>
                <c:pt idx="163">
                  <c:v>45900</c:v>
                </c:pt>
                <c:pt idx="164">
                  <c:v>45930</c:v>
                </c:pt>
                <c:pt idx="165">
                  <c:v>45961</c:v>
                </c:pt>
                <c:pt idx="166">
                  <c:v>45991</c:v>
                </c:pt>
                <c:pt idx="167">
                  <c:v>46022</c:v>
                </c:pt>
                <c:pt idx="168">
                  <c:v>46053</c:v>
                </c:pt>
                <c:pt idx="169">
                  <c:v>46081</c:v>
                </c:pt>
                <c:pt idx="170">
                  <c:v>46112</c:v>
                </c:pt>
                <c:pt idx="171">
                  <c:v>46142</c:v>
                </c:pt>
                <c:pt idx="172">
                  <c:v>46173</c:v>
                </c:pt>
                <c:pt idx="173">
                  <c:v>46203</c:v>
                </c:pt>
                <c:pt idx="174">
                  <c:v>46234</c:v>
                </c:pt>
                <c:pt idx="175">
                  <c:v>46265</c:v>
                </c:pt>
                <c:pt idx="176">
                  <c:v>46295</c:v>
                </c:pt>
                <c:pt idx="177">
                  <c:v>46326</c:v>
                </c:pt>
                <c:pt idx="178">
                  <c:v>46356</c:v>
                </c:pt>
                <c:pt idx="179">
                  <c:v>46387</c:v>
                </c:pt>
                <c:pt idx="180">
                  <c:v>46418</c:v>
                </c:pt>
                <c:pt idx="181">
                  <c:v>46446</c:v>
                </c:pt>
                <c:pt idx="182">
                  <c:v>46477</c:v>
                </c:pt>
                <c:pt idx="183">
                  <c:v>46507</c:v>
                </c:pt>
                <c:pt idx="184">
                  <c:v>46538</c:v>
                </c:pt>
                <c:pt idx="185">
                  <c:v>46568</c:v>
                </c:pt>
                <c:pt idx="186">
                  <c:v>46599</c:v>
                </c:pt>
                <c:pt idx="187">
                  <c:v>46630</c:v>
                </c:pt>
                <c:pt idx="188">
                  <c:v>46660</c:v>
                </c:pt>
                <c:pt idx="189">
                  <c:v>46691</c:v>
                </c:pt>
                <c:pt idx="190">
                  <c:v>46721</c:v>
                </c:pt>
                <c:pt idx="191">
                  <c:v>46752</c:v>
                </c:pt>
                <c:pt idx="192">
                  <c:v>46783</c:v>
                </c:pt>
                <c:pt idx="193">
                  <c:v>46812</c:v>
                </c:pt>
                <c:pt idx="194">
                  <c:v>46843</c:v>
                </c:pt>
                <c:pt idx="195">
                  <c:v>46873</c:v>
                </c:pt>
                <c:pt idx="196">
                  <c:v>46904</c:v>
                </c:pt>
                <c:pt idx="197">
                  <c:v>46934</c:v>
                </c:pt>
                <c:pt idx="198">
                  <c:v>46965</c:v>
                </c:pt>
                <c:pt idx="199">
                  <c:v>46996</c:v>
                </c:pt>
                <c:pt idx="200">
                  <c:v>47026</c:v>
                </c:pt>
                <c:pt idx="201">
                  <c:v>47057</c:v>
                </c:pt>
                <c:pt idx="202">
                  <c:v>47087</c:v>
                </c:pt>
                <c:pt idx="203">
                  <c:v>47118</c:v>
                </c:pt>
                <c:pt idx="204">
                  <c:v>47149</c:v>
                </c:pt>
                <c:pt idx="205">
                  <c:v>47177</c:v>
                </c:pt>
                <c:pt idx="206">
                  <c:v>47208</c:v>
                </c:pt>
                <c:pt idx="207">
                  <c:v>47238</c:v>
                </c:pt>
                <c:pt idx="208">
                  <c:v>47269</c:v>
                </c:pt>
                <c:pt idx="209">
                  <c:v>47299</c:v>
                </c:pt>
                <c:pt idx="210">
                  <c:v>47330</c:v>
                </c:pt>
                <c:pt idx="211">
                  <c:v>47361</c:v>
                </c:pt>
                <c:pt idx="212">
                  <c:v>47391</c:v>
                </c:pt>
                <c:pt idx="213">
                  <c:v>47422</c:v>
                </c:pt>
                <c:pt idx="214">
                  <c:v>47452</c:v>
                </c:pt>
                <c:pt idx="215">
                  <c:v>47483</c:v>
                </c:pt>
                <c:pt idx="216">
                  <c:v>47514</c:v>
                </c:pt>
                <c:pt idx="217">
                  <c:v>47542</c:v>
                </c:pt>
                <c:pt idx="218">
                  <c:v>47573</c:v>
                </c:pt>
                <c:pt idx="219">
                  <c:v>47603</c:v>
                </c:pt>
                <c:pt idx="220">
                  <c:v>47634</c:v>
                </c:pt>
                <c:pt idx="221">
                  <c:v>47664</c:v>
                </c:pt>
                <c:pt idx="222">
                  <c:v>47695</c:v>
                </c:pt>
                <c:pt idx="223">
                  <c:v>47726</c:v>
                </c:pt>
                <c:pt idx="224">
                  <c:v>47756</c:v>
                </c:pt>
                <c:pt idx="225">
                  <c:v>47787</c:v>
                </c:pt>
                <c:pt idx="226">
                  <c:v>47817</c:v>
                </c:pt>
                <c:pt idx="227">
                  <c:v>47848</c:v>
                </c:pt>
              </c:numCache>
            </c:numRef>
          </c:cat>
          <c:val>
            <c:numRef>
              <c:f>'Figure 65'!$C$2:$C$229</c:f>
              <c:numCache>
                <c:formatCode>General</c:formatCode>
                <c:ptCount val="228"/>
                <c:pt idx="71" formatCode="#,##0.00">
                  <c:v>1137.46</c:v>
                </c:pt>
                <c:pt idx="72" formatCode="#,##0.00">
                  <c:v>1117.81</c:v>
                </c:pt>
                <c:pt idx="73" formatCode="#,##0.00">
                  <c:v>1070.43</c:v>
                </c:pt>
                <c:pt idx="74">
                  <c:v>704.73</c:v>
                </c:pt>
                <c:pt idx="75">
                  <c:v>681.49</c:v>
                </c:pt>
                <c:pt idx="76">
                  <c:v>423.91</c:v>
                </c:pt>
                <c:pt idx="77">
                  <c:v>626.92999999999995</c:v>
                </c:pt>
                <c:pt idx="78">
                  <c:v>452.95</c:v>
                </c:pt>
                <c:pt idx="79">
                  <c:v>493.05</c:v>
                </c:pt>
                <c:pt idx="80">
                  <c:v>347.57</c:v>
                </c:pt>
                <c:pt idx="81">
                  <c:v>620.9</c:v>
                </c:pt>
                <c:pt idx="82">
                  <c:v>993.28</c:v>
                </c:pt>
                <c:pt idx="83">
                  <c:v>917.93</c:v>
                </c:pt>
                <c:pt idx="84">
                  <c:v>933.5</c:v>
                </c:pt>
                <c:pt idx="85" formatCode="#,##0.00">
                  <c:v>1048.6199999999999</c:v>
                </c:pt>
                <c:pt idx="86">
                  <c:v>995.16</c:v>
                </c:pt>
                <c:pt idx="87">
                  <c:v>688.52</c:v>
                </c:pt>
                <c:pt idx="88">
                  <c:v>748.57</c:v>
                </c:pt>
                <c:pt idx="89">
                  <c:v>338.14</c:v>
                </c:pt>
                <c:pt idx="90">
                  <c:v>539.41999999999996</c:v>
                </c:pt>
                <c:pt idx="91">
                  <c:v>466.59</c:v>
                </c:pt>
                <c:pt idx="92">
                  <c:v>346.25</c:v>
                </c:pt>
                <c:pt idx="93">
                  <c:v>481.29</c:v>
                </c:pt>
                <c:pt idx="94">
                  <c:v>743.22</c:v>
                </c:pt>
                <c:pt idx="95">
                  <c:v>933.06</c:v>
                </c:pt>
                <c:pt idx="96" formatCode="_(* #,##0.0_);_(* \(#,##0.0\);_(* &quot;-&quot;??_);_(@_)">
                  <c:v>1200.3218970764428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CC-48C9-92BA-C655AA32E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601152"/>
        <c:axId val="696001432"/>
      </c:lineChart>
      <c:dateAx>
        <c:axId val="69260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001432"/>
        <c:crosses val="autoZero"/>
        <c:auto val="1"/>
        <c:lblOffset val="100"/>
        <c:baseTimeUnit val="months"/>
      </c:dateAx>
      <c:valAx>
        <c:axId val="69600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260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396084864391953"/>
          <c:y val="5.6030183727034118E-2"/>
          <c:w val="0.7913724846894139"/>
          <c:h val="0.75039764108875529"/>
        </c:manualLayout>
      </c:layout>
      <c:lineChart>
        <c:grouping val="standard"/>
        <c:varyColors val="0"/>
        <c:ser>
          <c:idx val="1"/>
          <c:order val="0"/>
          <c:tx>
            <c:strRef>
              <c:f>'Figure C1-C3'!$E$2</c:f>
              <c:strCache>
                <c:ptCount val="1"/>
                <c:pt idx="0">
                  <c:v>2019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C1-C3'!$E$3:$E$20</c:f>
              <c:numCache>
                <c:formatCode>_(* #,##0_);_(* \(#,##0\);_(* "-"??_);_(@_)</c:formatCode>
                <c:ptCount val="18"/>
                <c:pt idx="0">
                  <c:v>10475.483025963478</c:v>
                </c:pt>
                <c:pt idx="1">
                  <c:v>11193.648441340001</c:v>
                </c:pt>
                <c:pt idx="2">
                  <c:v>11037.368269000001</c:v>
                </c:pt>
                <c:pt idx="3">
                  <c:v>11099.082236</c:v>
                </c:pt>
                <c:pt idx="4">
                  <c:v>10809.037869320917</c:v>
                </c:pt>
                <c:pt idx="5">
                  <c:v>10872.660836342968</c:v>
                </c:pt>
                <c:pt idx="6">
                  <c:v>11249.707644754822</c:v>
                </c:pt>
                <c:pt idx="7">
                  <c:v>11331.268554174549</c:v>
                </c:pt>
                <c:pt idx="8">
                  <c:v>11300.112318317104</c:v>
                </c:pt>
                <c:pt idx="9">
                  <c:v>11303.433962879053</c:v>
                </c:pt>
                <c:pt idx="10">
                  <c:v>11277.846103816653</c:v>
                </c:pt>
                <c:pt idx="11">
                  <c:v>11239.957829618854</c:v>
                </c:pt>
                <c:pt idx="12">
                  <c:v>11220.315458973409</c:v>
                </c:pt>
                <c:pt idx="13">
                  <c:v>11135.2926336824</c:v>
                </c:pt>
                <c:pt idx="14">
                  <c:v>11068.876889995825</c:v>
                </c:pt>
                <c:pt idx="15">
                  <c:v>11005.175449765053</c:v>
                </c:pt>
                <c:pt idx="16">
                  <c:v>10957.535392038932</c:v>
                </c:pt>
                <c:pt idx="17">
                  <c:v>10843.619329097231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19-46E4-916B-7C3608DD23FA}"/>
            </c:ext>
          </c:extLst>
        </c:ser>
        <c:ser>
          <c:idx val="0"/>
          <c:order val="1"/>
          <c:tx>
            <c:strRef>
              <c:f>'Figure C1-C3'!$D$2</c:f>
              <c:strCache>
                <c:ptCount val="1"/>
                <c:pt idx="0">
                  <c:v>2020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C1-C3'!$D$3:$D$21</c:f>
              <c:numCache>
                <c:formatCode>_(* #,##0_);_(* \(#,##0\);_(* "-"??_);_(@_)</c:formatCode>
                <c:ptCount val="19"/>
                <c:pt idx="0">
                  <c:v>10475.483025963478</c:v>
                </c:pt>
                <c:pt idx="1">
                  <c:v>11193.648441340001</c:v>
                </c:pt>
                <c:pt idx="2">
                  <c:v>11037.368269000001</c:v>
                </c:pt>
                <c:pt idx="3">
                  <c:v>11099.082236</c:v>
                </c:pt>
                <c:pt idx="4">
                  <c:v>10809.037869320917</c:v>
                </c:pt>
                <c:pt idx="5">
                  <c:v>10872.660836342968</c:v>
                </c:pt>
                <c:pt idx="6">
                  <c:v>11249.747876214265</c:v>
                </c:pt>
                <c:pt idx="7">
                  <c:v>11077.144857588986</c:v>
                </c:pt>
                <c:pt idx="8">
                  <c:v>11049.336699466683</c:v>
                </c:pt>
                <c:pt idx="9">
                  <c:v>11080.613692737899</c:v>
                </c:pt>
                <c:pt idx="10">
                  <c:v>11133.893075658008</c:v>
                </c:pt>
                <c:pt idx="11">
                  <c:v>11176.097565167391</c:v>
                </c:pt>
                <c:pt idx="12">
                  <c:v>11228.004360507502</c:v>
                </c:pt>
                <c:pt idx="13">
                  <c:v>11184.692333990186</c:v>
                </c:pt>
                <c:pt idx="14">
                  <c:v>11166.800902282019</c:v>
                </c:pt>
                <c:pt idx="15">
                  <c:v>11124.010981056925</c:v>
                </c:pt>
                <c:pt idx="16">
                  <c:v>11096.386514095251</c:v>
                </c:pt>
                <c:pt idx="17">
                  <c:v>11015.481719036045</c:v>
                </c:pt>
                <c:pt idx="18">
                  <c:v>10949.155957748533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19-46E4-916B-7C3608DD23FA}"/>
            </c:ext>
          </c:extLst>
        </c:ser>
        <c:ser>
          <c:idx val="2"/>
          <c:order val="2"/>
          <c:tx>
            <c:strRef>
              <c:f>'Figure C1-C3'!$C$2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C1-C3'!$C$3:$C$22</c:f>
              <c:numCache>
                <c:formatCode>_(* #,##0_);_(* \(#,##0\);_(* "-"??_);_(@_)</c:formatCode>
                <c:ptCount val="20"/>
                <c:pt idx="0">
                  <c:v>10475.483025963478</c:v>
                </c:pt>
                <c:pt idx="1">
                  <c:v>11193.648441340001</c:v>
                </c:pt>
                <c:pt idx="2">
                  <c:v>11037.368269000001</c:v>
                </c:pt>
                <c:pt idx="3">
                  <c:v>11099.082236</c:v>
                </c:pt>
                <c:pt idx="4">
                  <c:v>10809.037869320917</c:v>
                </c:pt>
                <c:pt idx="5">
                  <c:v>10872.660836342968</c:v>
                </c:pt>
                <c:pt idx="6">
                  <c:v>11249.747876214265</c:v>
                </c:pt>
                <c:pt idx="7">
                  <c:v>11077.144857588986</c:v>
                </c:pt>
                <c:pt idx="8">
                  <c:v>10730.705662166729</c:v>
                </c:pt>
                <c:pt idx="9">
                  <c:v>11039.020896257296</c:v>
                </c:pt>
                <c:pt idx="10">
                  <c:v>11005.301001661041</c:v>
                </c:pt>
                <c:pt idx="11">
                  <c:v>11042.909776480434</c:v>
                </c:pt>
                <c:pt idx="12">
                  <c:v>11118.517503802881</c:v>
                </c:pt>
                <c:pt idx="13">
                  <c:v>11082.878413194347</c:v>
                </c:pt>
                <c:pt idx="14">
                  <c:v>11046.97744994144</c:v>
                </c:pt>
                <c:pt idx="15">
                  <c:v>10997.266679746552</c:v>
                </c:pt>
                <c:pt idx="16">
                  <c:v>10973.919065445942</c:v>
                </c:pt>
                <c:pt idx="17">
                  <c:v>10913.580589923362</c:v>
                </c:pt>
                <c:pt idx="18">
                  <c:v>10876.551008093178</c:v>
                </c:pt>
                <c:pt idx="19">
                  <c:v>10884.93105612231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9-46E4-916B-7C3608DD23FA}"/>
            </c:ext>
          </c:extLst>
        </c:ser>
        <c:ser>
          <c:idx val="3"/>
          <c:order val="3"/>
          <c:tx>
            <c:strRef>
              <c:f>'Figure C1-C3'!$B$2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'Figure C1-C3'!$A$3:$A$23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C1-C3'!$B$3:$B$23</c:f>
              <c:numCache>
                <c:formatCode>_(* #,##0_);_(* \(#,##0\);_(* "-"??_);_(@_)</c:formatCode>
                <c:ptCount val="21"/>
                <c:pt idx="0">
                  <c:v>10475.483025963478</c:v>
                </c:pt>
                <c:pt idx="1">
                  <c:v>11193.648441340001</c:v>
                </c:pt>
                <c:pt idx="2">
                  <c:v>11037.368269000001</c:v>
                </c:pt>
                <c:pt idx="3">
                  <c:v>11099.082236</c:v>
                </c:pt>
                <c:pt idx="4">
                  <c:v>10809.037869320917</c:v>
                </c:pt>
                <c:pt idx="5">
                  <c:v>10872.660836342968</c:v>
                </c:pt>
                <c:pt idx="6">
                  <c:v>11249.747876214265</c:v>
                </c:pt>
                <c:pt idx="7">
                  <c:v>11077.144857588986</c:v>
                </c:pt>
                <c:pt idx="8">
                  <c:v>10722.547484292443</c:v>
                </c:pt>
                <c:pt idx="9">
                  <c:v>10902.181307500367</c:v>
                </c:pt>
                <c:pt idx="10">
                  <c:v>11144.177365545289</c:v>
                </c:pt>
                <c:pt idx="11">
                  <c:v>11162.256856873228</c:v>
                </c:pt>
                <c:pt idx="12">
                  <c:v>11240.054250991832</c:v>
                </c:pt>
                <c:pt idx="13">
                  <c:v>11264.894876508688</c:v>
                </c:pt>
                <c:pt idx="14">
                  <c:v>11297.819466639192</c:v>
                </c:pt>
                <c:pt idx="15">
                  <c:v>11318.899893632954</c:v>
                </c:pt>
                <c:pt idx="16">
                  <c:v>11366.471690635495</c:v>
                </c:pt>
                <c:pt idx="17">
                  <c:v>11363.401258065707</c:v>
                </c:pt>
                <c:pt idx="18">
                  <c:v>11370.780508774604</c:v>
                </c:pt>
                <c:pt idx="19">
                  <c:v>11413.947365746611</c:v>
                </c:pt>
                <c:pt idx="20">
                  <c:v>11518.622452502657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19-46E4-916B-7C3608DD2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6865792"/>
        <c:axId val="342888832"/>
      </c:lineChart>
      <c:dateAx>
        <c:axId val="40686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2888832"/>
        <c:crosses val="autoZero"/>
        <c:auto val="0"/>
        <c:lblOffset val="100"/>
        <c:baseTimeUnit val="days"/>
        <c:majorUnit val="1"/>
        <c:majorTimeUnit val="days"/>
      </c:dateAx>
      <c:valAx>
        <c:axId val="342888832"/>
        <c:scaling>
          <c:orientation val="minMax"/>
          <c:min val="1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GWh</a:t>
                </a:r>
              </a:p>
            </c:rich>
          </c:tx>
          <c:overlay val="0"/>
        </c:title>
        <c:numFmt formatCode="_(* #,##0_);_(* \(#,##0\);_(* &quot;-&quot;??_);_(@_)" sourceLinked="1"/>
        <c:majorTickMark val="out"/>
        <c:minorTickMark val="none"/>
        <c:tickLblPos val="nextTo"/>
        <c:crossAx val="406865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9608486439195"/>
          <c:y val="5.6030183727034118E-2"/>
          <c:w val="0.76359470691163589"/>
          <c:h val="0.72005825631767861"/>
        </c:manualLayout>
      </c:layout>
      <c:lineChart>
        <c:grouping val="standard"/>
        <c:varyColors val="0"/>
        <c:ser>
          <c:idx val="3"/>
          <c:order val="0"/>
          <c:tx>
            <c:strRef>
              <c:f>'Figure C1-C3'!$K$33</c:f>
              <c:strCache>
                <c:ptCount val="1"/>
                <c:pt idx="0">
                  <c:v>2019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C1-C3'!$K$34:$K$51</c:f>
              <c:numCache>
                <c:formatCode>0</c:formatCode>
                <c:ptCount val="18"/>
                <c:pt idx="0">
                  <c:v>1882</c:v>
                </c:pt>
                <c:pt idx="1">
                  <c:v>2033</c:v>
                </c:pt>
                <c:pt idx="2">
                  <c:v>2118</c:v>
                </c:pt>
                <c:pt idx="3">
                  <c:v>2015</c:v>
                </c:pt>
                <c:pt idx="4">
                  <c:v>2111</c:v>
                </c:pt>
                <c:pt idx="5">
                  <c:v>2018</c:v>
                </c:pt>
                <c:pt idx="6">
                  <c:v>2073</c:v>
                </c:pt>
                <c:pt idx="7">
                  <c:v>2220.8089576467141</c:v>
                </c:pt>
                <c:pt idx="8">
                  <c:v>2233.724971763404</c:v>
                </c:pt>
                <c:pt idx="9">
                  <c:v>2243.1574639516202</c:v>
                </c:pt>
                <c:pt idx="10">
                  <c:v>2247.6960400156372</c:v>
                </c:pt>
                <c:pt idx="11">
                  <c:v>2249.4554421187372</c:v>
                </c:pt>
                <c:pt idx="12">
                  <c:v>2255.2167848662202</c:v>
                </c:pt>
                <c:pt idx="13">
                  <c:v>2255.3012874509614</c:v>
                </c:pt>
                <c:pt idx="14">
                  <c:v>2250.3264121712009</c:v>
                </c:pt>
                <c:pt idx="15">
                  <c:v>2245.0287394989014</c:v>
                </c:pt>
                <c:pt idx="16">
                  <c:v>2238.7837288054534</c:v>
                </c:pt>
                <c:pt idx="17">
                  <c:v>2227.9794064869525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53-4C7E-BD4B-EEE064130652}"/>
            </c:ext>
          </c:extLst>
        </c:ser>
        <c:ser>
          <c:idx val="1"/>
          <c:order val="1"/>
          <c:tx>
            <c:strRef>
              <c:f>'Figure C1-C3'!$J$33</c:f>
              <c:strCache>
                <c:ptCount val="1"/>
                <c:pt idx="0">
                  <c:v>2020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C1-C3'!$J$34:$J$52</c:f>
              <c:numCache>
                <c:formatCode>0</c:formatCode>
                <c:ptCount val="19"/>
                <c:pt idx="0">
                  <c:v>1882</c:v>
                </c:pt>
                <c:pt idx="1">
                  <c:v>2033</c:v>
                </c:pt>
                <c:pt idx="2">
                  <c:v>2118</c:v>
                </c:pt>
                <c:pt idx="3">
                  <c:v>2015</c:v>
                </c:pt>
                <c:pt idx="4">
                  <c:v>2111</c:v>
                </c:pt>
                <c:pt idx="5">
                  <c:v>2018</c:v>
                </c:pt>
                <c:pt idx="6">
                  <c:v>2073</c:v>
                </c:pt>
                <c:pt idx="7">
                  <c:v>2060.3000000000002</c:v>
                </c:pt>
                <c:pt idx="8">
                  <c:v>2244.5434884817378</c:v>
                </c:pt>
                <c:pt idx="9">
                  <c:v>2237.1737032351575</c:v>
                </c:pt>
                <c:pt idx="10">
                  <c:v>2212.2949220378978</c:v>
                </c:pt>
                <c:pt idx="11">
                  <c:v>2219.7766071377446</c:v>
                </c:pt>
                <c:pt idx="12">
                  <c:v>2229.6272292068411</c:v>
                </c:pt>
                <c:pt idx="13">
                  <c:v>2235.8901760517592</c:v>
                </c:pt>
                <c:pt idx="14">
                  <c:v>2239.5478404456949</c:v>
                </c:pt>
                <c:pt idx="15">
                  <c:v>2239.7419701281797</c:v>
                </c:pt>
                <c:pt idx="16">
                  <c:v>2239.5204822902565</c:v>
                </c:pt>
                <c:pt idx="17">
                  <c:v>2240.2788149754119</c:v>
                </c:pt>
                <c:pt idx="18">
                  <c:v>2239.9485847295255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53-4C7E-BD4B-EEE064130652}"/>
            </c:ext>
          </c:extLst>
        </c:ser>
        <c:ser>
          <c:idx val="0"/>
          <c:order val="2"/>
          <c:tx>
            <c:strRef>
              <c:f>'Figure C1-C3'!$I$33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C1-C3'!$I$34:$I$53</c:f>
              <c:numCache>
                <c:formatCode>0</c:formatCode>
                <c:ptCount val="20"/>
                <c:pt idx="0">
                  <c:v>1882</c:v>
                </c:pt>
                <c:pt idx="1">
                  <c:v>2033</c:v>
                </c:pt>
                <c:pt idx="2">
                  <c:v>2118</c:v>
                </c:pt>
                <c:pt idx="3">
                  <c:v>2015</c:v>
                </c:pt>
                <c:pt idx="4">
                  <c:v>2111</c:v>
                </c:pt>
                <c:pt idx="5">
                  <c:v>2018</c:v>
                </c:pt>
                <c:pt idx="6">
                  <c:v>2073</c:v>
                </c:pt>
                <c:pt idx="7">
                  <c:v>2060.3000000000002</c:v>
                </c:pt>
                <c:pt idx="8">
                  <c:v>2050.34</c:v>
                </c:pt>
                <c:pt idx="9">
                  <c:v>2227.5573162920327</c:v>
                </c:pt>
                <c:pt idx="10">
                  <c:v>2224.5560446406448</c:v>
                </c:pt>
                <c:pt idx="11">
                  <c:v>2239.6026531582629</c:v>
                </c:pt>
                <c:pt idx="12">
                  <c:v>2246.7397329291612</c:v>
                </c:pt>
                <c:pt idx="13">
                  <c:v>2257.3272628169334</c:v>
                </c:pt>
                <c:pt idx="14">
                  <c:v>2257.615247724757</c:v>
                </c:pt>
                <c:pt idx="15">
                  <c:v>2254.0775765373592</c:v>
                </c:pt>
                <c:pt idx="16">
                  <c:v>2251.2604822675571</c:v>
                </c:pt>
                <c:pt idx="17">
                  <c:v>2251.2712460674134</c:v>
                </c:pt>
                <c:pt idx="18">
                  <c:v>2253.4735729862696</c:v>
                </c:pt>
                <c:pt idx="19">
                  <c:v>2262.2371657423428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53-4C7E-BD4B-EEE064130652}"/>
            </c:ext>
          </c:extLst>
        </c:ser>
        <c:ser>
          <c:idx val="2"/>
          <c:order val="3"/>
          <c:tx>
            <c:strRef>
              <c:f>'Figure C1-C3'!$H$33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C1-C3'!$H$34:$H$54</c:f>
              <c:numCache>
                <c:formatCode>0</c:formatCode>
                <c:ptCount val="21"/>
                <c:pt idx="0">
                  <c:v>1882</c:v>
                </c:pt>
                <c:pt idx="1">
                  <c:v>2033</c:v>
                </c:pt>
                <c:pt idx="2">
                  <c:v>2118</c:v>
                </c:pt>
                <c:pt idx="3">
                  <c:v>2015</c:v>
                </c:pt>
                <c:pt idx="4">
                  <c:v>2111</c:v>
                </c:pt>
                <c:pt idx="5">
                  <c:v>2018</c:v>
                </c:pt>
                <c:pt idx="6">
                  <c:v>2073</c:v>
                </c:pt>
                <c:pt idx="7">
                  <c:v>2060</c:v>
                </c:pt>
                <c:pt idx="8">
                  <c:v>2050</c:v>
                </c:pt>
                <c:pt idx="9">
                  <c:v>1968</c:v>
                </c:pt>
                <c:pt idx="10">
                  <c:v>2165</c:v>
                </c:pt>
                <c:pt idx="11">
                  <c:v>2185</c:v>
                </c:pt>
                <c:pt idx="12">
                  <c:v>2215</c:v>
                </c:pt>
                <c:pt idx="13">
                  <c:v>2253</c:v>
                </c:pt>
                <c:pt idx="14">
                  <c:v>2291</c:v>
                </c:pt>
                <c:pt idx="15">
                  <c:v>2326</c:v>
                </c:pt>
                <c:pt idx="16">
                  <c:v>2361</c:v>
                </c:pt>
                <c:pt idx="17">
                  <c:v>2398</c:v>
                </c:pt>
                <c:pt idx="18">
                  <c:v>2434</c:v>
                </c:pt>
                <c:pt idx="19">
                  <c:v>2479</c:v>
                </c:pt>
                <c:pt idx="20">
                  <c:v>2532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3-4C7E-BD4B-EEE064130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700736"/>
        <c:axId val="357702656"/>
      </c:lineChart>
      <c:dateAx>
        <c:axId val="3577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702656"/>
        <c:crosses val="autoZero"/>
        <c:auto val="0"/>
        <c:lblOffset val="100"/>
        <c:baseTimeUnit val="days"/>
        <c:majorUnit val="1"/>
        <c:majorTimeUnit val="days"/>
      </c:dateAx>
      <c:valAx>
        <c:axId val="357702656"/>
        <c:scaling>
          <c:orientation val="minMax"/>
          <c:min val="1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3577007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9608486439195"/>
          <c:y val="5.6030183727034118E-2"/>
          <c:w val="0.76359470691163589"/>
          <c:h val="0.72972007846969345"/>
        </c:manualLayout>
      </c:layout>
      <c:lineChart>
        <c:grouping val="standard"/>
        <c:varyColors val="0"/>
        <c:ser>
          <c:idx val="3"/>
          <c:order val="0"/>
          <c:tx>
            <c:strRef>
              <c:f>'Figure C1-C3'!$E$33</c:f>
              <c:strCache>
                <c:ptCount val="1"/>
                <c:pt idx="0">
                  <c:v>2019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lg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C1-C3'!$E$34:$E$51</c:f>
              <c:numCache>
                <c:formatCode>0</c:formatCode>
                <c:ptCount val="18"/>
                <c:pt idx="0">
                  <c:v>1740</c:v>
                </c:pt>
                <c:pt idx="1">
                  <c:v>1897</c:v>
                </c:pt>
                <c:pt idx="2">
                  <c:v>2036</c:v>
                </c:pt>
                <c:pt idx="3">
                  <c:v>1874</c:v>
                </c:pt>
                <c:pt idx="4">
                  <c:v>2013</c:v>
                </c:pt>
                <c:pt idx="5">
                  <c:v>1951</c:v>
                </c:pt>
                <c:pt idx="6">
                  <c:v>1993</c:v>
                </c:pt>
                <c:pt idx="7">
                  <c:v>2066.2895385281472</c:v>
                </c:pt>
                <c:pt idx="8">
                  <c:v>2070.3855271781886</c:v>
                </c:pt>
                <c:pt idx="9">
                  <c:v>2072.8220644277098</c:v>
                </c:pt>
                <c:pt idx="10">
                  <c:v>2077.5836510911072</c:v>
                </c:pt>
                <c:pt idx="11">
                  <c:v>2079.5565387627626</c:v>
                </c:pt>
                <c:pt idx="12">
                  <c:v>2085.6476525463063</c:v>
                </c:pt>
                <c:pt idx="13">
                  <c:v>2085.9808270511539</c:v>
                </c:pt>
                <c:pt idx="14">
                  <c:v>2081.355700300091</c:v>
                </c:pt>
                <c:pt idx="15">
                  <c:v>2076.3430194911894</c:v>
                </c:pt>
                <c:pt idx="16">
                  <c:v>2070.4939043197619</c:v>
                </c:pt>
                <c:pt idx="17">
                  <c:v>2060.1044600012146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85-47E5-BCD0-B4F206EE2B87}"/>
            </c:ext>
          </c:extLst>
        </c:ser>
        <c:ser>
          <c:idx val="1"/>
          <c:order val="1"/>
          <c:tx>
            <c:strRef>
              <c:f>'Figure C1-C3'!$D$33</c:f>
              <c:strCache>
                <c:ptCount val="1"/>
                <c:pt idx="0">
                  <c:v>2020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C1-C3'!$D$34:$D$52</c:f>
              <c:numCache>
                <c:formatCode>0</c:formatCode>
                <c:ptCount val="19"/>
                <c:pt idx="0">
                  <c:v>1740</c:v>
                </c:pt>
                <c:pt idx="1">
                  <c:v>1897</c:v>
                </c:pt>
                <c:pt idx="2">
                  <c:v>2036</c:v>
                </c:pt>
                <c:pt idx="3">
                  <c:v>1874</c:v>
                </c:pt>
                <c:pt idx="4">
                  <c:v>2013</c:v>
                </c:pt>
                <c:pt idx="5">
                  <c:v>1951</c:v>
                </c:pt>
                <c:pt idx="6">
                  <c:v>1993</c:v>
                </c:pt>
                <c:pt idx="7">
                  <c:v>1949.1375200000002</c:v>
                </c:pt>
                <c:pt idx="8">
                  <c:v>2097.844925280956</c:v>
                </c:pt>
                <c:pt idx="9">
                  <c:v>2084.8607015272264</c:v>
                </c:pt>
                <c:pt idx="10">
                  <c:v>2053.0704642040064</c:v>
                </c:pt>
                <c:pt idx="11">
                  <c:v>2058.7788868426237</c:v>
                </c:pt>
                <c:pt idx="12">
                  <c:v>2064.0419298832971</c:v>
                </c:pt>
                <c:pt idx="13">
                  <c:v>2070.2923198464755</c:v>
                </c:pt>
                <c:pt idx="14">
                  <c:v>2074.2078062126466</c:v>
                </c:pt>
                <c:pt idx="15">
                  <c:v>2074.6519493276601</c:v>
                </c:pt>
                <c:pt idx="16">
                  <c:v>2074.72145605279</c:v>
                </c:pt>
                <c:pt idx="17">
                  <c:v>2075.7589493671999</c:v>
                </c:pt>
                <c:pt idx="18">
                  <c:v>2075.709504693416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85-47E5-BCD0-B4F206EE2B87}"/>
            </c:ext>
          </c:extLst>
        </c:ser>
        <c:ser>
          <c:idx val="0"/>
          <c:order val="2"/>
          <c:tx>
            <c:strRef>
              <c:f>'Figure C1-C3'!$C$33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C1-C3'!$C$34:$C$53</c:f>
              <c:numCache>
                <c:formatCode>0</c:formatCode>
                <c:ptCount val="20"/>
                <c:pt idx="0">
                  <c:v>1740</c:v>
                </c:pt>
                <c:pt idx="1">
                  <c:v>1897</c:v>
                </c:pt>
                <c:pt idx="2">
                  <c:v>2036</c:v>
                </c:pt>
                <c:pt idx="3">
                  <c:v>1874</c:v>
                </c:pt>
                <c:pt idx="4">
                  <c:v>2013</c:v>
                </c:pt>
                <c:pt idx="5">
                  <c:v>1951</c:v>
                </c:pt>
                <c:pt idx="6">
                  <c:v>1993</c:v>
                </c:pt>
                <c:pt idx="7">
                  <c:v>1949.1375200000002</c:v>
                </c:pt>
                <c:pt idx="8">
                  <c:v>1954.3490400000001</c:v>
                </c:pt>
                <c:pt idx="9">
                  <c:v>2072.5809850191126</c:v>
                </c:pt>
                <c:pt idx="10">
                  <c:v>2062.3216330184628</c:v>
                </c:pt>
                <c:pt idx="11">
                  <c:v>2065.1401002983516</c:v>
                </c:pt>
                <c:pt idx="12">
                  <c:v>2060.3664907193888</c:v>
                </c:pt>
                <c:pt idx="13">
                  <c:v>2052.6665807333397</c:v>
                </c:pt>
                <c:pt idx="14">
                  <c:v>2048.923773789752</c:v>
                </c:pt>
                <c:pt idx="15">
                  <c:v>2046.016409593559</c:v>
                </c:pt>
                <c:pt idx="16">
                  <c:v>2043.7689842113109</c:v>
                </c:pt>
                <c:pt idx="17">
                  <c:v>2044.4239650261604</c:v>
                </c:pt>
                <c:pt idx="18">
                  <c:v>2047.2730345248281</c:v>
                </c:pt>
                <c:pt idx="19">
                  <c:v>2056.6183355354979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85-47E5-BCD0-B4F206EE2B87}"/>
            </c:ext>
          </c:extLst>
        </c:ser>
        <c:ser>
          <c:idx val="2"/>
          <c:order val="3"/>
          <c:tx>
            <c:strRef>
              <c:f>'Figure C1-C3'!$B$33</c:f>
              <c:strCache>
                <c:ptCount val="1"/>
                <c:pt idx="0">
                  <c:v>2022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'Figure C1-C3'!$A$34:$A$54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'Figure C1-C3'!$B$34:$B$54</c:f>
              <c:numCache>
                <c:formatCode>0</c:formatCode>
                <c:ptCount val="21"/>
                <c:pt idx="0">
                  <c:v>1740</c:v>
                </c:pt>
                <c:pt idx="1">
                  <c:v>1897</c:v>
                </c:pt>
                <c:pt idx="2">
                  <c:v>2036</c:v>
                </c:pt>
                <c:pt idx="3">
                  <c:v>1874</c:v>
                </c:pt>
                <c:pt idx="4">
                  <c:v>2013</c:v>
                </c:pt>
                <c:pt idx="5">
                  <c:v>1951</c:v>
                </c:pt>
                <c:pt idx="6">
                  <c:v>1993</c:v>
                </c:pt>
                <c:pt idx="7">
                  <c:v>1949</c:v>
                </c:pt>
                <c:pt idx="8">
                  <c:v>1954</c:v>
                </c:pt>
                <c:pt idx="9">
                  <c:v>1875</c:v>
                </c:pt>
                <c:pt idx="10">
                  <c:v>2021</c:v>
                </c:pt>
                <c:pt idx="11">
                  <c:v>2035</c:v>
                </c:pt>
                <c:pt idx="12">
                  <c:v>2057</c:v>
                </c:pt>
                <c:pt idx="13">
                  <c:v>2076</c:v>
                </c:pt>
                <c:pt idx="14">
                  <c:v>2101</c:v>
                </c:pt>
                <c:pt idx="15">
                  <c:v>2133</c:v>
                </c:pt>
                <c:pt idx="16">
                  <c:v>2170</c:v>
                </c:pt>
                <c:pt idx="17">
                  <c:v>2207</c:v>
                </c:pt>
                <c:pt idx="18">
                  <c:v>2243</c:v>
                </c:pt>
                <c:pt idx="19">
                  <c:v>2289</c:v>
                </c:pt>
                <c:pt idx="20">
                  <c:v>2342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85-47E5-BCD0-B4F206EE2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737984"/>
        <c:axId val="357739904"/>
      </c:lineChart>
      <c:dateAx>
        <c:axId val="3577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7739904"/>
        <c:crosses val="autoZero"/>
        <c:auto val="0"/>
        <c:lblOffset val="100"/>
        <c:baseTimeUnit val="days"/>
        <c:majorUnit val="1"/>
        <c:majorTimeUnit val="days"/>
      </c:dateAx>
      <c:valAx>
        <c:axId val="357739904"/>
        <c:scaling>
          <c:orientation val="minMax"/>
          <c:min val="15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crossAx val="357737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566737</xdr:colOff>
      <xdr:row>0</xdr:row>
      <xdr:rowOff>147637</xdr:rowOff>
    </xdr:from>
    <xdr:to>
      <xdr:col>21</xdr:col>
      <xdr:colOff>261937</xdr:colOff>
      <xdr:row>15</xdr:row>
      <xdr:rowOff>33337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24173B-F21F-4ABB-B324-588C9FFCF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1</xdr:row>
      <xdr:rowOff>14287</xdr:rowOff>
    </xdr:from>
    <xdr:to>
      <xdr:col>14</xdr:col>
      <xdr:colOff>257175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491BD1-D3F5-41A9-8C73-763CF0BFF2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0</xdr:row>
      <xdr:rowOff>796925</xdr:rowOff>
    </xdr:from>
    <xdr:to>
      <xdr:col>22</xdr:col>
      <xdr:colOff>419100</xdr:colOff>
      <xdr:row>24</xdr:row>
      <xdr:rowOff>27305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DCACE1-AFAB-4562-AA31-AFD7346C8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337343</xdr:colOff>
      <xdr:row>1</xdr:row>
      <xdr:rowOff>174624</xdr:rowOff>
    </xdr:from>
    <xdr:to>
      <xdr:col>21</xdr:col>
      <xdr:colOff>424478</xdr:colOff>
      <xdr:row>24</xdr:row>
      <xdr:rowOff>43655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2ABA4F0-3864-485B-B279-1AE4A8EA4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456406</xdr:colOff>
      <xdr:row>27</xdr:row>
      <xdr:rowOff>3969</xdr:rowOff>
    </xdr:from>
    <xdr:to>
      <xdr:col>21</xdr:col>
      <xdr:colOff>214313</xdr:colOff>
      <xdr:row>48</xdr:row>
      <xdr:rowOff>6615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691BFEC-CD0F-4465-9922-431984DC0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117473</xdr:colOff>
      <xdr:row>1</xdr:row>
      <xdr:rowOff>186531</xdr:rowOff>
    </xdr:from>
    <xdr:to>
      <xdr:col>31</xdr:col>
      <xdr:colOff>523874</xdr:colOff>
      <xdr:row>22</xdr:row>
      <xdr:rowOff>168010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7EF3563-945B-495F-BD35-C7D32676F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718\Documents\2020%20Forecast\Fcst2020%20-%20Working%20File\Results\End-Use%20-%20Extended%20to%202040%20-%20Base%20HP%20Out%202019%2010%20yea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RSCOMMON/Lrwx/Daily%20Load%20Tracker/2020LoadImpa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pdate"/>
      <sheetName val="Annual Sales"/>
      <sheetName val="Residential"/>
      <sheetName val="HP"/>
      <sheetName val="Residential 2"/>
      <sheetName val="New Res Customers"/>
      <sheetName val="EV"/>
      <sheetName val="Hot Water"/>
      <sheetName val="Solar"/>
      <sheetName val="Small General"/>
      <sheetName val="General Demand"/>
      <sheetName val="CommGrowth"/>
      <sheetName val="Small Industrial"/>
      <sheetName val="Medium Industrial"/>
      <sheetName val="Large Customer"/>
      <sheetName val="Peak End Use Forecast"/>
      <sheetName val="Energy Annual Profile"/>
      <sheetName val="Demand Annual Profile"/>
      <sheetName val="DSM"/>
      <sheetName val="DSM Demand"/>
      <sheetName val="Sector Summary (Muni's In)"/>
      <sheetName val="Sector Summary (Muni's Out)"/>
      <sheetName val="Monthly Summary"/>
      <sheetName val="Graphs"/>
      <sheetName val="Look Ups"/>
      <sheetName val="Tables"/>
      <sheetName val="ENSC DSM Plan"/>
      <sheetName val="P10P90"/>
      <sheetName val="Sheet1"/>
      <sheetName val="Energy Annual Profile (2)"/>
      <sheetName val="Demand Annual Profile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3">
            <v>2019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adj WN"/>
      <sheetName val="Hourly"/>
      <sheetName val="Hourly Graphs"/>
      <sheetName val="HDDvLoad"/>
      <sheetName val="Econ"/>
      <sheetName val="Peaks"/>
    </sheetNames>
    <sheetDataSet>
      <sheetData sheetId="0" refreshError="1"/>
      <sheetData sheetId="1">
        <row r="3">
          <cell r="C3" t="str">
            <v>Start</v>
          </cell>
        </row>
        <row r="4">
          <cell r="C4" t="str">
            <v>End</v>
          </cell>
        </row>
        <row r="8">
          <cell r="C8" t="str">
            <v>MWh</v>
          </cell>
        </row>
        <row r="9">
          <cell r="C9">
            <v>1333.5877590659816</v>
          </cell>
        </row>
        <row r="10">
          <cell r="C10">
            <v>1309.2547660997179</v>
          </cell>
        </row>
        <row r="11">
          <cell r="C11">
            <v>1305.0692792044745</v>
          </cell>
        </row>
        <row r="12">
          <cell r="C12">
            <v>1312.6639735002871</v>
          </cell>
        </row>
        <row r="13">
          <cell r="C13">
            <v>1330.1996299856683</v>
          </cell>
        </row>
        <row r="14">
          <cell r="C14">
            <v>1349.6982153803924</v>
          </cell>
        </row>
        <row r="15">
          <cell r="C15">
            <v>1398.8011332845026</v>
          </cell>
        </row>
        <row r="16">
          <cell r="C16">
            <v>1445.2881763425648</v>
          </cell>
        </row>
        <row r="17">
          <cell r="C17">
            <v>1510.1915530584995</v>
          </cell>
        </row>
        <row r="18">
          <cell r="C18">
            <v>1542.7442382020195</v>
          </cell>
        </row>
        <row r="19">
          <cell r="C19">
            <v>1534.35976604132</v>
          </cell>
        </row>
        <row r="20">
          <cell r="C20">
            <v>1506.4846386210124</v>
          </cell>
        </row>
        <row r="21">
          <cell r="C21">
            <v>1477.17494527181</v>
          </cell>
        </row>
        <row r="22">
          <cell r="C22">
            <v>1430.8068629606271</v>
          </cell>
        </row>
        <row r="23">
          <cell r="C23">
            <v>1394.0281131709849</v>
          </cell>
        </row>
        <row r="24">
          <cell r="C24">
            <v>1394.701800758613</v>
          </cell>
        </row>
        <row r="25">
          <cell r="C25">
            <v>1446.7609323325523</v>
          </cell>
        </row>
        <row r="26">
          <cell r="C26">
            <v>1500.5342193452602</v>
          </cell>
        </row>
        <row r="27">
          <cell r="C27">
            <v>1575.5640042695545</v>
          </cell>
        </row>
        <row r="28">
          <cell r="C28">
            <v>1601.3344044312046</v>
          </cell>
        </row>
        <row r="29">
          <cell r="C29">
            <v>1579.3102924228956</v>
          </cell>
        </row>
        <row r="30">
          <cell r="C30">
            <v>1532.615508803294</v>
          </cell>
        </row>
        <row r="31">
          <cell r="C31">
            <v>1448.554117011239</v>
          </cell>
        </row>
        <row r="32">
          <cell r="C32">
            <v>1372.9997781902675</v>
          </cell>
        </row>
        <row r="33">
          <cell r="C33">
            <v>1328.7252244413289</v>
          </cell>
        </row>
        <row r="34">
          <cell r="C34">
            <v>1311.9128521459245</v>
          </cell>
        </row>
        <row r="35">
          <cell r="C35">
            <v>1298.4489921117711</v>
          </cell>
        </row>
        <row r="36">
          <cell r="C36">
            <v>1304.9985633284959</v>
          </cell>
        </row>
        <row r="37">
          <cell r="C37">
            <v>1317.9939302741157</v>
          </cell>
        </row>
        <row r="38">
          <cell r="C38">
            <v>1370.5574263424344</v>
          </cell>
        </row>
        <row r="39">
          <cell r="C39">
            <v>1484.621402234678</v>
          </cell>
        </row>
        <row r="40">
          <cell r="C40">
            <v>1556.5465622908978</v>
          </cell>
        </row>
        <row r="41">
          <cell r="C41">
            <v>1611.9947614231814</v>
          </cell>
        </row>
        <row r="42">
          <cell r="C42">
            <v>1651.2462234920927</v>
          </cell>
        </row>
        <row r="43">
          <cell r="C43">
            <v>1686.2274707709416</v>
          </cell>
        </row>
        <row r="44">
          <cell r="C44">
            <v>1711.6703360070123</v>
          </cell>
        </row>
        <row r="45">
          <cell r="C45">
            <v>1736.2636123233369</v>
          </cell>
        </row>
        <row r="46">
          <cell r="C46">
            <v>1707.4301851230198</v>
          </cell>
        </row>
        <row r="47">
          <cell r="C47">
            <v>1666.7804594082304</v>
          </cell>
        </row>
        <row r="48">
          <cell r="C48">
            <v>1640.9355780877006</v>
          </cell>
        </row>
        <row r="49">
          <cell r="C49">
            <v>1636.2591196218164</v>
          </cell>
        </row>
        <row r="50">
          <cell r="C50">
            <v>1654.8421460551765</v>
          </cell>
        </row>
        <row r="51">
          <cell r="C51">
            <v>1677.6661092687536</v>
          </cell>
        </row>
        <row r="52">
          <cell r="C52">
            <v>1656.7305725267197</v>
          </cell>
        </row>
        <row r="53">
          <cell r="C53">
            <v>1595.1250893356455</v>
          </cell>
        </row>
        <row r="54">
          <cell r="C54">
            <v>1538.4078269846709</v>
          </cell>
        </row>
        <row r="55">
          <cell r="C55">
            <v>1451.2122212970069</v>
          </cell>
        </row>
        <row r="56">
          <cell r="C56">
            <v>1428.8169224209255</v>
          </cell>
        </row>
        <row r="57">
          <cell r="C57">
            <v>1397.4785616556803</v>
          </cell>
        </row>
        <row r="58">
          <cell r="C58">
            <v>1370.3317168341741</v>
          </cell>
        </row>
        <row r="59">
          <cell r="C59">
            <v>1347.4515938652885</v>
          </cell>
        </row>
        <row r="60">
          <cell r="C60">
            <v>1337.4517725965711</v>
          </cell>
        </row>
        <row r="61">
          <cell r="C61">
            <v>1350.8695633889361</v>
          </cell>
        </row>
        <row r="62">
          <cell r="C62">
            <v>1401.3634985220265</v>
          </cell>
        </row>
        <row r="63">
          <cell r="C63">
            <v>1533.8741457984561</v>
          </cell>
        </row>
        <row r="64">
          <cell r="C64">
            <v>1596.5358005947537</v>
          </cell>
        </row>
        <row r="65">
          <cell r="C65">
            <v>1575.7249358840215</v>
          </cell>
        </row>
        <row r="66">
          <cell r="C66">
            <v>1537.9967837702031</v>
          </cell>
        </row>
        <row r="67">
          <cell r="C67">
            <v>1511.9265229966904</v>
          </cell>
        </row>
        <row r="68">
          <cell r="C68">
            <v>1486.3733619972513</v>
          </cell>
        </row>
        <row r="69">
          <cell r="C69">
            <v>1462.2531519571939</v>
          </cell>
        </row>
        <row r="70">
          <cell r="C70">
            <v>1417.6395101872199</v>
          </cell>
        </row>
        <row r="71">
          <cell r="C71">
            <v>1383.8310783555776</v>
          </cell>
        </row>
        <row r="72">
          <cell r="C72">
            <v>1381.9882578510169</v>
          </cell>
        </row>
        <row r="73">
          <cell r="C73">
            <v>1421.3500108246112</v>
          </cell>
        </row>
        <row r="74">
          <cell r="C74">
            <v>1489.0740803430951</v>
          </cell>
        </row>
        <row r="75">
          <cell r="C75">
            <v>1576.0186732137508</v>
          </cell>
        </row>
        <row r="76">
          <cell r="C76">
            <v>1602.605835220354</v>
          </cell>
        </row>
        <row r="77">
          <cell r="C77">
            <v>1583.4087245569474</v>
          </cell>
        </row>
        <row r="78">
          <cell r="C78">
            <v>1538.3806939806973</v>
          </cell>
        </row>
        <row r="79">
          <cell r="C79">
            <v>1462.6244721705616</v>
          </cell>
        </row>
        <row r="80">
          <cell r="C80">
            <v>1450.8628344332492</v>
          </cell>
        </row>
        <row r="81">
          <cell r="C81">
            <v>1448.5814084973672</v>
          </cell>
        </row>
        <row r="82">
          <cell r="C82">
            <v>1431.5529562944312</v>
          </cell>
        </row>
        <row r="83">
          <cell r="C83">
            <v>1415.1680398163974</v>
          </cell>
        </row>
        <row r="84">
          <cell r="C84">
            <v>1415.1273668161816</v>
          </cell>
        </row>
        <row r="85">
          <cell r="C85">
            <v>1438.3767325082385</v>
          </cell>
        </row>
        <row r="86">
          <cell r="C86">
            <v>1506.5383834969284</v>
          </cell>
        </row>
        <row r="87">
          <cell r="C87">
            <v>1647.2298245239258</v>
          </cell>
        </row>
        <row r="88">
          <cell r="C88">
            <v>1727.8501692392633</v>
          </cell>
        </row>
        <row r="89">
          <cell r="C89">
            <v>1688.4806558967093</v>
          </cell>
        </row>
        <row r="90">
          <cell r="C90">
            <v>1608.1484388374265</v>
          </cell>
        </row>
        <row r="91">
          <cell r="C91">
            <v>1537.4740618852468</v>
          </cell>
        </row>
        <row r="92">
          <cell r="C92">
            <v>1505.9428819592795</v>
          </cell>
        </row>
        <row r="93">
          <cell r="C93">
            <v>1495.2852868143718</v>
          </cell>
        </row>
        <row r="94">
          <cell r="C94">
            <v>1477.6150111684774</v>
          </cell>
        </row>
        <row r="95">
          <cell r="C95">
            <v>1472.4752867460579</v>
          </cell>
        </row>
        <row r="96">
          <cell r="C96">
            <v>1505.9398865746577</v>
          </cell>
        </row>
        <row r="97">
          <cell r="C97">
            <v>1567.1465786068552</v>
          </cell>
        </row>
        <row r="98">
          <cell r="C98">
            <v>1616.4376328084925</v>
          </cell>
        </row>
        <row r="99">
          <cell r="C99">
            <v>1667.8412686280531</v>
          </cell>
        </row>
        <row r="100">
          <cell r="C100">
            <v>1686.9247030157549</v>
          </cell>
        </row>
        <row r="101">
          <cell r="C101">
            <v>1665.617895519757</v>
          </cell>
        </row>
        <row r="102">
          <cell r="C102">
            <v>1608.9961620196716</v>
          </cell>
        </row>
        <row r="103">
          <cell r="C103">
            <v>1532.4638648558794</v>
          </cell>
        </row>
        <row r="104">
          <cell r="C104">
            <v>1518.3935221392699</v>
          </cell>
        </row>
        <row r="105">
          <cell r="C105">
            <v>1504.1692042791356</v>
          </cell>
        </row>
        <row r="106">
          <cell r="C106">
            <v>1497.4847395138431</v>
          </cell>
        </row>
        <row r="107">
          <cell r="C107">
            <v>1491.2277410670965</v>
          </cell>
        </row>
        <row r="108">
          <cell r="C108">
            <v>1502.6039674095605</v>
          </cell>
        </row>
        <row r="109">
          <cell r="C109">
            <v>1523.5925146398672</v>
          </cell>
        </row>
        <row r="110">
          <cell r="C110">
            <v>1594.5250090944119</v>
          </cell>
        </row>
        <row r="111">
          <cell r="C111">
            <v>1751.1455390930175</v>
          </cell>
        </row>
        <row r="112">
          <cell r="C112">
            <v>1822.9490378162845</v>
          </cell>
        </row>
        <row r="113">
          <cell r="C113">
            <v>1776.8750150126898</v>
          </cell>
        </row>
        <row r="114">
          <cell r="C114">
            <v>1695.3291734667791</v>
          </cell>
        </row>
        <row r="115">
          <cell r="C115">
            <v>1648.4872257402208</v>
          </cell>
        </row>
        <row r="116">
          <cell r="C116">
            <v>1623.2826128726533</v>
          </cell>
        </row>
        <row r="117">
          <cell r="C117">
            <v>1621.8881367492677</v>
          </cell>
        </row>
        <row r="118">
          <cell r="C118">
            <v>1595.3320614284939</v>
          </cell>
        </row>
        <row r="119">
          <cell r="C119">
            <v>1574.4998347812229</v>
          </cell>
        </row>
        <row r="120">
          <cell r="C120">
            <v>1578.0704335361056</v>
          </cell>
        </row>
        <row r="121">
          <cell r="C121">
            <v>1631.6417063903807</v>
          </cell>
        </row>
        <row r="122">
          <cell r="C122">
            <v>1702.2288914150663</v>
          </cell>
        </row>
        <row r="123">
          <cell r="C123">
            <v>1777.4655414415445</v>
          </cell>
        </row>
        <row r="124">
          <cell r="C124">
            <v>1800.6886412776767</v>
          </cell>
        </row>
        <row r="125">
          <cell r="C125">
            <v>1780.4333645680654</v>
          </cell>
        </row>
        <row r="126">
          <cell r="C126">
            <v>1726.1394538359746</v>
          </cell>
        </row>
        <row r="127">
          <cell r="C127">
            <v>1643.4902049415991</v>
          </cell>
        </row>
        <row r="128">
          <cell r="C128">
            <v>1633.6169645521375</v>
          </cell>
        </row>
        <row r="129">
          <cell r="C129">
            <v>1626.0353636348948</v>
          </cell>
        </row>
        <row r="130">
          <cell r="C130">
            <v>1617.2125940972905</v>
          </cell>
        </row>
        <row r="131">
          <cell r="C131">
            <v>1604.3174738033235</v>
          </cell>
        </row>
        <row r="132">
          <cell r="C132">
            <v>1612.2728936729045</v>
          </cell>
        </row>
        <row r="133">
          <cell r="C133">
            <v>1626.9584052835878</v>
          </cell>
        </row>
        <row r="134">
          <cell r="C134">
            <v>1688.1836654566205</v>
          </cell>
        </row>
        <row r="135">
          <cell r="C135">
            <v>1830.7726213539972</v>
          </cell>
        </row>
        <row r="136">
          <cell r="C136">
            <v>1873.6745745006606</v>
          </cell>
        </row>
        <row r="137">
          <cell r="C137">
            <v>1834.2447583215032</v>
          </cell>
        </row>
        <row r="138">
          <cell r="C138">
            <v>1770.4999441528321</v>
          </cell>
        </row>
        <row r="139">
          <cell r="C139">
            <v>1700.0645054287379</v>
          </cell>
        </row>
        <row r="140">
          <cell r="C140">
            <v>1659.4382409159343</v>
          </cell>
        </row>
        <row r="141">
          <cell r="C141">
            <v>1636.922976393927</v>
          </cell>
        </row>
        <row r="142">
          <cell r="C142">
            <v>1579.747402535751</v>
          </cell>
        </row>
        <row r="143">
          <cell r="C143">
            <v>1529.7197977614483</v>
          </cell>
        </row>
        <row r="144">
          <cell r="C144">
            <v>1506.767675934645</v>
          </cell>
        </row>
        <row r="145">
          <cell r="C145">
            <v>1517.7570011441669</v>
          </cell>
        </row>
        <row r="146">
          <cell r="C146">
            <v>1560.6859591565812</v>
          </cell>
        </row>
        <row r="147">
          <cell r="C147">
            <v>1629.6725356995112</v>
          </cell>
        </row>
        <row r="148">
          <cell r="C148">
            <v>1629.2294967836324</v>
          </cell>
        </row>
        <row r="149">
          <cell r="C149">
            <v>1582.0165968610095</v>
          </cell>
        </row>
        <row r="150">
          <cell r="C150">
            <v>1512.3439540023401</v>
          </cell>
        </row>
        <row r="151">
          <cell r="C151">
            <v>1449.6863396498261</v>
          </cell>
        </row>
        <row r="152">
          <cell r="C152">
            <v>1429.6307325219855</v>
          </cell>
        </row>
        <row r="153">
          <cell r="C153">
            <v>1402.7118140665691</v>
          </cell>
        </row>
        <row r="154">
          <cell r="C154">
            <v>1359.6533323499891</v>
          </cell>
        </row>
        <row r="155">
          <cell r="C155">
            <v>1320.2703141397142</v>
          </cell>
        </row>
        <row r="156">
          <cell r="C156">
            <v>1301.7972674778528</v>
          </cell>
        </row>
        <row r="157">
          <cell r="C157">
            <v>1299.9083529719601</v>
          </cell>
        </row>
        <row r="158">
          <cell r="C158">
            <v>1322.8603043958876</v>
          </cell>
        </row>
        <row r="159">
          <cell r="C159">
            <v>1372.2373802891482</v>
          </cell>
        </row>
        <row r="160">
          <cell r="C160">
            <v>1438.2045346238879</v>
          </cell>
        </row>
        <row r="161">
          <cell r="C161">
            <v>1455.9011206856753</v>
          </cell>
        </row>
        <row r="162">
          <cell r="C162">
            <v>1447.4705517539001</v>
          </cell>
        </row>
        <row r="163">
          <cell r="C163">
            <v>1412.0928987856264</v>
          </cell>
        </row>
        <row r="164">
          <cell r="C164">
            <v>1369.8693958904128</v>
          </cell>
        </row>
        <row r="165">
          <cell r="C165">
            <v>1318.4532443435105</v>
          </cell>
        </row>
        <row r="166">
          <cell r="C166">
            <v>1282.4517937441228</v>
          </cell>
        </row>
        <row r="167">
          <cell r="C167">
            <v>1263.8755794440376</v>
          </cell>
        </row>
        <row r="168">
          <cell r="C168">
            <v>1268.2827897220186</v>
          </cell>
        </row>
        <row r="169">
          <cell r="C169">
            <v>1327.734403620826</v>
          </cell>
        </row>
        <row r="170">
          <cell r="C170">
            <v>1402.3151507236339</v>
          </cell>
        </row>
        <row r="171">
          <cell r="C171">
            <v>1483.0456311896994</v>
          </cell>
        </row>
        <row r="172">
          <cell r="C172">
            <v>1510.7229380601373</v>
          </cell>
        </row>
        <row r="173">
          <cell r="C173">
            <v>1502.7534183543753</v>
          </cell>
        </row>
        <row r="174">
          <cell r="C174">
            <v>1464.7733425677261</v>
          </cell>
        </row>
        <row r="175">
          <cell r="C175">
            <v>1421.7725606945307</v>
          </cell>
        </row>
        <row r="176">
          <cell r="C176">
            <v>1376.67243048928</v>
          </cell>
        </row>
        <row r="177">
          <cell r="C177">
            <v>1346.6270455819588</v>
          </cell>
        </row>
        <row r="178">
          <cell r="C178">
            <v>1337.6270072937009</v>
          </cell>
        </row>
        <row r="179">
          <cell r="C179">
            <v>1362.8718303539135</v>
          </cell>
        </row>
        <row r="180">
          <cell r="C180">
            <v>1392.1558489642227</v>
          </cell>
        </row>
        <row r="181">
          <cell r="C181">
            <v>1421.9567269291795</v>
          </cell>
        </row>
        <row r="182">
          <cell r="C182">
            <v>1475.6208961592779</v>
          </cell>
        </row>
        <row r="183">
          <cell r="C183">
            <v>1547.3648046296221</v>
          </cell>
        </row>
        <row r="184">
          <cell r="C184">
            <v>1598.5567886660051</v>
          </cell>
        </row>
        <row r="185">
          <cell r="C185">
            <v>1586.1568994048589</v>
          </cell>
        </row>
        <row r="186">
          <cell r="C186">
            <v>1551.3644321218926</v>
          </cell>
        </row>
        <row r="187">
          <cell r="C187">
            <v>1507.9332797225766</v>
          </cell>
        </row>
        <row r="188">
          <cell r="C188">
            <v>1464.4337044448448</v>
          </cell>
        </row>
        <row r="189">
          <cell r="C189">
            <v>1403.7269491619534</v>
          </cell>
        </row>
        <row r="190">
          <cell r="C190">
            <v>1371.9484201509767</v>
          </cell>
        </row>
        <row r="191">
          <cell r="C191">
            <v>1377.3546066436882</v>
          </cell>
        </row>
        <row r="192">
          <cell r="C192">
            <v>1419.0008534602928</v>
          </cell>
        </row>
        <row r="193">
          <cell r="C193">
            <v>1463.7956927199591</v>
          </cell>
        </row>
        <row r="194">
          <cell r="C194">
            <v>1505.5941269042003</v>
          </cell>
        </row>
        <row r="195">
          <cell r="C195">
            <v>1562.4047726467202</v>
          </cell>
        </row>
        <row r="196">
          <cell r="C196">
            <v>1566.5433796665125</v>
          </cell>
        </row>
        <row r="197">
          <cell r="C197">
            <v>1503.985513068305</v>
          </cell>
        </row>
        <row r="198">
          <cell r="C198">
            <v>1417.3713268703884</v>
          </cell>
        </row>
        <row r="199">
          <cell r="C199">
            <v>1328.5986169320563</v>
          </cell>
        </row>
        <row r="200">
          <cell r="C200">
            <v>1283.9809708583502</v>
          </cell>
        </row>
        <row r="201">
          <cell r="C201">
            <v>1255.7907985282238</v>
          </cell>
        </row>
        <row r="202">
          <cell r="C202">
            <v>1249.1480538770888</v>
          </cell>
        </row>
        <row r="203">
          <cell r="C203">
            <v>1242.1726066438653</v>
          </cell>
        </row>
        <row r="204">
          <cell r="C204">
            <v>1240.3492715209209</v>
          </cell>
        </row>
        <row r="205">
          <cell r="C205">
            <v>1276.2640515675778</v>
          </cell>
        </row>
        <row r="206">
          <cell r="C206">
            <v>1379.3265747360128</v>
          </cell>
        </row>
        <row r="207">
          <cell r="C207">
            <v>1473.7277646118919</v>
          </cell>
        </row>
        <row r="208">
          <cell r="C208">
            <v>1499.6500491672091</v>
          </cell>
        </row>
        <row r="209">
          <cell r="C209">
            <v>1491.4783768402583</v>
          </cell>
        </row>
        <row r="210">
          <cell r="C210">
            <v>1448.3798330286047</v>
          </cell>
        </row>
        <row r="211">
          <cell r="C211">
            <v>1420.7069434311045</v>
          </cell>
        </row>
        <row r="212">
          <cell r="C212">
            <v>1383.7752935621472</v>
          </cell>
        </row>
        <row r="213">
          <cell r="C213">
            <v>1327.0834004889593</v>
          </cell>
        </row>
        <row r="214">
          <cell r="C214">
            <v>1278.4362147783993</v>
          </cell>
        </row>
        <row r="215">
          <cell r="C215">
            <v>1282.8440859723332</v>
          </cell>
        </row>
        <row r="216">
          <cell r="C216">
            <v>1322.9753797912599</v>
          </cell>
        </row>
        <row r="217">
          <cell r="C217">
            <v>1343.5576384650337</v>
          </cell>
        </row>
        <row r="218">
          <cell r="C218">
            <v>1338.3636881821244</v>
          </cell>
        </row>
        <row r="219">
          <cell r="C219">
            <v>1388.4116426566798</v>
          </cell>
        </row>
        <row r="220">
          <cell r="C220">
            <v>1399.9648920412419</v>
          </cell>
        </row>
        <row r="221">
          <cell r="C221">
            <v>1342.5595573425294</v>
          </cell>
        </row>
        <row r="222">
          <cell r="C222">
            <v>1256.3222985161676</v>
          </cell>
        </row>
        <row r="223">
          <cell r="C223">
            <v>1212.1723606533474</v>
          </cell>
        </row>
        <row r="224">
          <cell r="C224">
            <v>1206.5627073160808</v>
          </cell>
        </row>
        <row r="225">
          <cell r="C225">
            <v>1185.8679995318644</v>
          </cell>
        </row>
        <row r="226">
          <cell r="C226">
            <v>1159.6742108224107</v>
          </cell>
        </row>
        <row r="227">
          <cell r="C227">
            <v>1154.8308376057944</v>
          </cell>
        </row>
        <row r="228">
          <cell r="C228">
            <v>1170.425545103285</v>
          </cell>
        </row>
        <row r="229">
          <cell r="C229">
            <v>1234.7232813658536</v>
          </cell>
        </row>
        <row r="230">
          <cell r="C230">
            <v>1374.994732162527</v>
          </cell>
        </row>
        <row r="231">
          <cell r="C231">
            <v>1491.8280678026604</v>
          </cell>
        </row>
        <row r="232">
          <cell r="C232">
            <v>1503.5818864780003</v>
          </cell>
        </row>
        <row r="233">
          <cell r="C233">
            <v>1445.462112346831</v>
          </cell>
        </row>
        <row r="234">
          <cell r="C234">
            <v>1399.9587689838713</v>
          </cell>
        </row>
        <row r="235">
          <cell r="C235">
            <v>1394.7323298059327</v>
          </cell>
        </row>
        <row r="236">
          <cell r="C236">
            <v>1390.8088336643611</v>
          </cell>
        </row>
        <row r="237">
          <cell r="C237">
            <v>1362.0763365987339</v>
          </cell>
        </row>
        <row r="238">
          <cell r="C238">
            <v>1334.3814909435455</v>
          </cell>
        </row>
        <row r="239">
          <cell r="C239">
            <v>1329.7911156124537</v>
          </cell>
        </row>
        <row r="240">
          <cell r="C240">
            <v>1355.049270968967</v>
          </cell>
        </row>
        <row r="241">
          <cell r="C241">
            <v>1381.8628565567258</v>
          </cell>
        </row>
        <row r="242">
          <cell r="C242">
            <v>1376.2626918611072</v>
          </cell>
        </row>
        <row r="243">
          <cell r="C243">
            <v>1425.8280636874113</v>
          </cell>
        </row>
        <row r="244">
          <cell r="C244">
            <v>1446.1653071528733</v>
          </cell>
        </row>
        <row r="245">
          <cell r="C245">
            <v>1394.9224803689513</v>
          </cell>
        </row>
        <row r="246">
          <cell r="C246">
            <v>1308.7612867759935</v>
          </cell>
        </row>
        <row r="247">
          <cell r="C247">
            <v>1263.1007281220989</v>
          </cell>
        </row>
        <row r="248">
          <cell r="C248">
            <v>1248.7395348848668</v>
          </cell>
        </row>
        <row r="249">
          <cell r="C249">
            <v>1211.9038631645703</v>
          </cell>
        </row>
        <row r="250">
          <cell r="C250">
            <v>1190.0178312230992</v>
          </cell>
        </row>
        <row r="251">
          <cell r="C251">
            <v>1191.3877182854546</v>
          </cell>
        </row>
        <row r="252">
          <cell r="C252">
            <v>1210.4292532461661</v>
          </cell>
        </row>
        <row r="253">
          <cell r="C253">
            <v>1274.7581651941935</v>
          </cell>
        </row>
        <row r="254">
          <cell r="C254">
            <v>1428.4227919896443</v>
          </cell>
        </row>
        <row r="255">
          <cell r="C255">
            <v>1546.6876243395684</v>
          </cell>
        </row>
        <row r="256">
          <cell r="C256">
            <v>1544.6578054666111</v>
          </cell>
        </row>
        <row r="257">
          <cell r="C257">
            <v>1473.1915835232205</v>
          </cell>
        </row>
        <row r="258">
          <cell r="C258">
            <v>1410.4498343361747</v>
          </cell>
        </row>
        <row r="259">
          <cell r="C259">
            <v>1374.5759139401775</v>
          </cell>
        </row>
        <row r="260">
          <cell r="C260">
            <v>1338.8085968842379</v>
          </cell>
        </row>
        <row r="261">
          <cell r="C261">
            <v>1288.7021127827961</v>
          </cell>
        </row>
        <row r="262">
          <cell r="C262">
            <v>1249.5507217068141</v>
          </cell>
        </row>
        <row r="263">
          <cell r="C263">
            <v>1245.8666265417028</v>
          </cell>
        </row>
        <row r="264">
          <cell r="C264">
            <v>1263.9884834973668</v>
          </cell>
        </row>
        <row r="265">
          <cell r="C265">
            <v>1279.2940328423817</v>
          </cell>
        </row>
        <row r="266">
          <cell r="C266">
            <v>1282.3833695686465</v>
          </cell>
        </row>
        <row r="267">
          <cell r="C267">
            <v>1353.1397848962292</v>
          </cell>
        </row>
        <row r="268">
          <cell r="C268">
            <v>1393.9558759712877</v>
          </cell>
        </row>
        <row r="269">
          <cell r="C269">
            <v>1363.6398526658093</v>
          </cell>
        </row>
        <row r="270">
          <cell r="C270">
            <v>1296.9179043788536</v>
          </cell>
        </row>
        <row r="271">
          <cell r="C271">
            <v>1262.7364871936375</v>
          </cell>
        </row>
        <row r="272">
          <cell r="C272">
            <v>1254.5827193902207</v>
          </cell>
        </row>
        <row r="273">
          <cell r="C273">
            <v>1232.8765774896697</v>
          </cell>
        </row>
        <row r="274">
          <cell r="C274">
            <v>1216.1839536617965</v>
          </cell>
        </row>
        <row r="275">
          <cell r="C275">
            <v>1224.8651843883374</v>
          </cell>
        </row>
        <row r="276">
          <cell r="C276">
            <v>1249.1643956825217</v>
          </cell>
        </row>
        <row r="277">
          <cell r="C277">
            <v>1307.9359517304356</v>
          </cell>
        </row>
        <row r="278">
          <cell r="C278">
            <v>1459.1800582391243</v>
          </cell>
        </row>
        <row r="279">
          <cell r="C279">
            <v>1567.6059711903704</v>
          </cell>
        </row>
        <row r="280">
          <cell r="C280">
            <v>1562.7351207624838</v>
          </cell>
        </row>
        <row r="281">
          <cell r="C281">
            <v>1487.0569213528104</v>
          </cell>
        </row>
        <row r="282">
          <cell r="C282">
            <v>1407.2505787234836</v>
          </cell>
        </row>
        <row r="283">
          <cell r="C283">
            <v>1352.8512655167351</v>
          </cell>
        </row>
        <row r="284">
          <cell r="C284">
            <v>1316.2652266487241</v>
          </cell>
        </row>
        <row r="285">
          <cell r="C285">
            <v>1274.2703759087458</v>
          </cell>
        </row>
        <row r="286">
          <cell r="C286">
            <v>1225.869065009223</v>
          </cell>
        </row>
        <row r="287">
          <cell r="C287">
            <v>1207.1191272675046</v>
          </cell>
        </row>
        <row r="288">
          <cell r="C288">
            <v>1213.4776328470005</v>
          </cell>
        </row>
        <row r="289">
          <cell r="C289">
            <v>1227.8917422966724</v>
          </cell>
        </row>
        <row r="290">
          <cell r="C290">
            <v>1235.5547811227968</v>
          </cell>
        </row>
        <row r="291">
          <cell r="C291">
            <v>1308.3288833497063</v>
          </cell>
        </row>
        <row r="292">
          <cell r="C292">
            <v>1333.7985445375793</v>
          </cell>
        </row>
        <row r="293">
          <cell r="C293">
            <v>1306.793250133373</v>
          </cell>
        </row>
        <row r="294">
          <cell r="C294">
            <v>1218.4085693243778</v>
          </cell>
        </row>
        <row r="295">
          <cell r="C295">
            <v>1206.9690220418602</v>
          </cell>
        </row>
        <row r="296">
          <cell r="C296">
            <v>1184.0387994168987</v>
          </cell>
        </row>
        <row r="297">
          <cell r="C297">
            <v>1162.0038250778659</v>
          </cell>
        </row>
        <row r="298">
          <cell r="C298">
            <v>1139.5794980367025</v>
          </cell>
        </row>
        <row r="299">
          <cell r="C299">
            <v>1137.8479043070474</v>
          </cell>
        </row>
        <row r="300">
          <cell r="C300">
            <v>1151.260389152103</v>
          </cell>
        </row>
        <row r="301">
          <cell r="C301">
            <v>1209.2240396605598</v>
          </cell>
        </row>
        <row r="302">
          <cell r="C302">
            <v>1333.5943569018268</v>
          </cell>
        </row>
        <row r="303">
          <cell r="C303">
            <v>1439.0669407451549</v>
          </cell>
        </row>
        <row r="304">
          <cell r="C304">
            <v>1469.4728918909141</v>
          </cell>
        </row>
        <row r="305">
          <cell r="C305">
            <v>1426.0667876010471</v>
          </cell>
        </row>
        <row r="306">
          <cell r="C306">
            <v>1378.1059658716595</v>
          </cell>
        </row>
        <row r="307">
          <cell r="C307">
            <v>1337.8431271628726</v>
          </cell>
        </row>
        <row r="308">
          <cell r="C308">
            <v>1312.1163824250962</v>
          </cell>
        </row>
        <row r="309">
          <cell r="C309">
            <v>1303.8422294828629</v>
          </cell>
        </row>
        <row r="310">
          <cell r="C310">
            <v>1294.5994507175024</v>
          </cell>
        </row>
        <row r="311">
          <cell r="C311">
            <v>1304.1403918796116</v>
          </cell>
        </row>
        <row r="312">
          <cell r="C312">
            <v>1336.1913958387022</v>
          </cell>
        </row>
        <row r="313">
          <cell r="C313">
            <v>1344.3756648890178</v>
          </cell>
        </row>
        <row r="314">
          <cell r="C314">
            <v>1337.3968696989839</v>
          </cell>
        </row>
        <row r="315">
          <cell r="C315">
            <v>1340.1316514030334</v>
          </cell>
        </row>
        <row r="316">
          <cell r="C316">
            <v>1304.5487874696589</v>
          </cell>
        </row>
        <row r="317">
          <cell r="C317">
            <v>1241.5811448483271</v>
          </cell>
        </row>
        <row r="318">
          <cell r="C318">
            <v>1167.7432152670403</v>
          </cell>
        </row>
        <row r="319">
          <cell r="C319">
            <v>1123.8981330560755</v>
          </cell>
        </row>
        <row r="320">
          <cell r="C320">
            <v>1093.9302976311578</v>
          </cell>
        </row>
        <row r="321">
          <cell r="C321">
            <v>1046.0468931410048</v>
          </cell>
        </row>
        <row r="322">
          <cell r="C322">
            <v>994.59390546162922</v>
          </cell>
        </row>
        <row r="323">
          <cell r="C323">
            <v>974.25857431199802</v>
          </cell>
        </row>
        <row r="324">
          <cell r="C324">
            <v>977.6685261014909</v>
          </cell>
        </row>
        <row r="325">
          <cell r="C325">
            <v>993.33881616219014</v>
          </cell>
        </row>
        <row r="326">
          <cell r="C326">
            <v>1037.0787166805369</v>
          </cell>
        </row>
        <row r="327">
          <cell r="C327">
            <v>1106.5764394366552</v>
          </cell>
        </row>
        <row r="328">
          <cell r="C328">
            <v>1200.9007891337078</v>
          </cell>
        </row>
        <row r="329">
          <cell r="C329">
            <v>1261.1610677083333</v>
          </cell>
        </row>
        <row r="330">
          <cell r="C330">
            <v>1292.9726890121683</v>
          </cell>
        </row>
        <row r="331">
          <cell r="C331">
            <v>1297.2225458375499</v>
          </cell>
        </row>
        <row r="332">
          <cell r="C332">
            <v>1273.7020077006023</v>
          </cell>
        </row>
        <row r="333">
          <cell r="C333">
            <v>1230.0951175604928</v>
          </cell>
        </row>
        <row r="334">
          <cell r="C334">
            <v>1197.4611407664465</v>
          </cell>
        </row>
        <row r="335">
          <cell r="C335">
            <v>1155.7684530403501</v>
          </cell>
        </row>
        <row r="336">
          <cell r="C336">
            <v>1147.8859248563979</v>
          </cell>
        </row>
        <row r="337">
          <cell r="C337">
            <v>1168.8244676123725</v>
          </cell>
        </row>
        <row r="338">
          <cell r="C338">
            <v>1167.0542412397597</v>
          </cell>
        </row>
        <row r="339">
          <cell r="C339">
            <v>1211.5682599423258</v>
          </cell>
        </row>
        <row r="340">
          <cell r="C340">
            <v>1225.7281010496215</v>
          </cell>
        </row>
        <row r="341">
          <cell r="C341">
            <v>1190.5323985193647</v>
          </cell>
        </row>
        <row r="342">
          <cell r="C342">
            <v>1147.6631428697374</v>
          </cell>
        </row>
        <row r="343">
          <cell r="C343">
            <v>1112.0111919996473</v>
          </cell>
        </row>
        <row r="344">
          <cell r="C344">
            <v>1093.4092513656617</v>
          </cell>
        </row>
        <row r="345">
          <cell r="C345">
            <v>1089.1042070953936</v>
          </cell>
        </row>
        <row r="346">
          <cell r="C346">
            <v>1094.5594789702805</v>
          </cell>
        </row>
        <row r="347">
          <cell r="C347">
            <v>1109.3757916471693</v>
          </cell>
        </row>
        <row r="348">
          <cell r="C348">
            <v>1132.8105383809407</v>
          </cell>
        </row>
        <row r="349">
          <cell r="C349">
            <v>1166.2675822109645</v>
          </cell>
        </row>
        <row r="350">
          <cell r="C350">
            <v>1226.9071133677164</v>
          </cell>
        </row>
        <row r="351">
          <cell r="C351">
            <v>1285.2804321228512</v>
          </cell>
        </row>
        <row r="352">
          <cell r="C352">
            <v>1336.7773380703397</v>
          </cell>
        </row>
        <row r="353">
          <cell r="C353">
            <v>1361.6421999680517</v>
          </cell>
        </row>
        <row r="354">
          <cell r="C354">
            <v>1368.2992280603883</v>
          </cell>
        </row>
        <row r="355">
          <cell r="C355">
            <v>1370.0693427898773</v>
          </cell>
        </row>
        <row r="356">
          <cell r="C356">
            <v>1353.8980783952984</v>
          </cell>
        </row>
        <row r="357">
          <cell r="C357">
            <v>1314.3015653822156</v>
          </cell>
        </row>
        <row r="358">
          <cell r="C358">
            <v>1280.58288998074</v>
          </cell>
        </row>
        <row r="359">
          <cell r="C359">
            <v>1261.0263377126057</v>
          </cell>
        </row>
        <row r="360">
          <cell r="C360">
            <v>1275.1167484707303</v>
          </cell>
        </row>
        <row r="361">
          <cell r="C361">
            <v>1287.0152105967204</v>
          </cell>
        </row>
        <row r="362">
          <cell r="C362">
            <v>1296.5147029452853</v>
          </cell>
        </row>
        <row r="363">
          <cell r="C363">
            <v>1385.1677513461643</v>
          </cell>
        </row>
        <row r="364">
          <cell r="C364">
            <v>1426.2334153578017</v>
          </cell>
        </row>
        <row r="365">
          <cell r="C365">
            <v>1398.2915525139701</v>
          </cell>
        </row>
        <row r="366">
          <cell r="C366">
            <v>1336.3249254262548</v>
          </cell>
        </row>
        <row r="367">
          <cell r="C367">
            <v>1271.2557453840204</v>
          </cell>
        </row>
        <row r="368">
          <cell r="C368">
            <v>1236.0923706563312</v>
          </cell>
        </row>
        <row r="369">
          <cell r="C369">
            <v>1225.4413362347639</v>
          </cell>
        </row>
        <row r="370">
          <cell r="C370">
            <v>1232.3126630429865</v>
          </cell>
        </row>
        <row r="371">
          <cell r="C371">
            <v>1251.4454277228062</v>
          </cell>
        </row>
        <row r="372">
          <cell r="C372">
            <v>1275.1135923577604</v>
          </cell>
        </row>
        <row r="373">
          <cell r="C373">
            <v>1341.5469944932725</v>
          </cell>
        </row>
        <row r="374">
          <cell r="C374">
            <v>1476.3572611455193</v>
          </cell>
        </row>
        <row r="375">
          <cell r="C375">
            <v>1568.7925158409207</v>
          </cell>
        </row>
        <row r="376">
          <cell r="C376">
            <v>1584.5026662847731</v>
          </cell>
        </row>
        <row r="377">
          <cell r="C377">
            <v>1550.4319416978624</v>
          </cell>
        </row>
        <row r="378">
          <cell r="C378">
            <v>1528.9600668589273</v>
          </cell>
        </row>
        <row r="379">
          <cell r="C379">
            <v>1516.864230617947</v>
          </cell>
        </row>
        <row r="380">
          <cell r="C380">
            <v>1499.6883571836684</v>
          </cell>
        </row>
        <row r="381">
          <cell r="C381">
            <v>1445.7313564088611</v>
          </cell>
        </row>
        <row r="382">
          <cell r="C382">
            <v>1397.1283633281569</v>
          </cell>
        </row>
        <row r="383">
          <cell r="C383">
            <v>1370.9768338196368</v>
          </cell>
        </row>
        <row r="384">
          <cell r="C384">
            <v>1370.437068570455</v>
          </cell>
        </row>
        <row r="385">
          <cell r="C385">
            <v>1378.5936407224096</v>
          </cell>
        </row>
        <row r="386">
          <cell r="C386">
            <v>1378.0383904004339</v>
          </cell>
        </row>
        <row r="387">
          <cell r="C387">
            <v>1442.2232475779967</v>
          </cell>
        </row>
        <row r="388">
          <cell r="C388">
            <v>1479.0320203578619</v>
          </cell>
        </row>
        <row r="389">
          <cell r="C389">
            <v>1431.1870166072138</v>
          </cell>
        </row>
        <row r="390">
          <cell r="C390">
            <v>1348.2341547712699</v>
          </cell>
        </row>
        <row r="391">
          <cell r="C391">
            <v>1326.2529277014351</v>
          </cell>
        </row>
        <row r="392">
          <cell r="C392">
            <v>1323.7615057586993</v>
          </cell>
        </row>
        <row r="393">
          <cell r="C393">
            <v>1306.2683947913174</v>
          </cell>
        </row>
        <row r="394">
          <cell r="C394">
            <v>1285.7760343039154</v>
          </cell>
        </row>
        <row r="395">
          <cell r="C395">
            <v>1288.5021064715916</v>
          </cell>
        </row>
        <row r="396">
          <cell r="C396">
            <v>1307.8822057288035</v>
          </cell>
        </row>
        <row r="397">
          <cell r="C397">
            <v>1385.5664865887354</v>
          </cell>
        </row>
        <row r="398">
          <cell r="C398">
            <v>1511.4819693819682</v>
          </cell>
        </row>
        <row r="399">
          <cell r="C399">
            <v>1600.7625058343676</v>
          </cell>
        </row>
        <row r="400">
          <cell r="C400">
            <v>1607.8558254538643</v>
          </cell>
        </row>
        <row r="401">
          <cell r="C401">
            <v>1541.4036514974523</v>
          </cell>
        </row>
        <row r="402">
          <cell r="C402">
            <v>1487.1624185717549</v>
          </cell>
        </row>
        <row r="403">
          <cell r="C403">
            <v>1448.9284415202671</v>
          </cell>
        </row>
        <row r="404">
          <cell r="C404">
            <v>1433.4608764860363</v>
          </cell>
        </row>
        <row r="405">
          <cell r="C405">
            <v>1399.3354492326066</v>
          </cell>
        </row>
        <row r="406">
          <cell r="C406">
            <v>1366.8464980468514</v>
          </cell>
        </row>
        <row r="407">
          <cell r="C407">
            <v>1346.815047894102</v>
          </cell>
        </row>
        <row r="408">
          <cell r="C408">
            <v>1354.5627314249673</v>
          </cell>
        </row>
        <row r="409">
          <cell r="C409">
            <v>1357.6245307639792</v>
          </cell>
        </row>
        <row r="410">
          <cell r="C410">
            <v>1348.1585514226508</v>
          </cell>
        </row>
        <row r="411">
          <cell r="C411">
            <v>1401.6408791815065</v>
          </cell>
        </row>
        <row r="412">
          <cell r="C412">
            <v>1441.1106066143702</v>
          </cell>
        </row>
        <row r="413">
          <cell r="C413">
            <v>1408.4134636220479</v>
          </cell>
        </row>
        <row r="414">
          <cell r="C414">
            <v>1341.6447395734112</v>
          </cell>
        </row>
        <row r="415">
          <cell r="C415">
            <v>1329.9492930649267</v>
          </cell>
        </row>
        <row r="416">
          <cell r="C416">
            <v>1330.17883467715</v>
          </cell>
        </row>
        <row r="417">
          <cell r="C417">
            <v>1320.6996632307003</v>
          </cell>
        </row>
        <row r="418">
          <cell r="C418">
            <v>1300.095561022636</v>
          </cell>
        </row>
        <row r="419">
          <cell r="C419">
            <v>1305.1309216324532</v>
          </cell>
        </row>
        <row r="420">
          <cell r="C420">
            <v>1323.4413571072801</v>
          </cell>
        </row>
        <row r="421">
          <cell r="C421">
            <v>1387.6007476043701</v>
          </cell>
        </row>
        <row r="422">
          <cell r="C422">
            <v>1536.7483665119516</v>
          </cell>
        </row>
        <row r="423">
          <cell r="C423">
            <v>1619.3052963085579</v>
          </cell>
        </row>
        <row r="424">
          <cell r="C424">
            <v>1621.8889572083617</v>
          </cell>
        </row>
        <row r="425">
          <cell r="C425">
            <v>1553.4099413764516</v>
          </cell>
        </row>
        <row r="426">
          <cell r="C426">
            <v>1492.8260663322167</v>
          </cell>
        </row>
        <row r="427">
          <cell r="C427">
            <v>1448.8563464553267</v>
          </cell>
        </row>
        <row r="428">
          <cell r="C428">
            <v>1407.3483903962535</v>
          </cell>
        </row>
        <row r="429">
          <cell r="C429">
            <v>1351.8570313133484</v>
          </cell>
        </row>
        <row r="430">
          <cell r="C430">
            <v>1301.7684317134588</v>
          </cell>
        </row>
        <row r="431">
          <cell r="C431">
            <v>1263.3723880832122</v>
          </cell>
        </row>
        <row r="432">
          <cell r="C432">
            <v>1262.398726269425</v>
          </cell>
        </row>
        <row r="433">
          <cell r="C433">
            <v>1273.5555078163666</v>
          </cell>
        </row>
        <row r="434">
          <cell r="C434">
            <v>1265.9531736773217</v>
          </cell>
        </row>
        <row r="435">
          <cell r="C435">
            <v>1329.3882679759131</v>
          </cell>
        </row>
        <row r="436">
          <cell r="C436">
            <v>1375.5799631913503</v>
          </cell>
        </row>
        <row r="437">
          <cell r="C437">
            <v>1350.2839695739747</v>
          </cell>
        </row>
        <row r="438">
          <cell r="C438">
            <v>1286.7767667889834</v>
          </cell>
        </row>
        <row r="439">
          <cell r="C439">
            <v>1258.4382901432539</v>
          </cell>
        </row>
        <row r="440">
          <cell r="C440">
            <v>1245.4589939541286</v>
          </cell>
        </row>
        <row r="441">
          <cell r="C441">
            <v>1231.2246867709691</v>
          </cell>
        </row>
        <row r="442">
          <cell r="C442">
            <v>1216.4564441648304</v>
          </cell>
        </row>
        <row r="443">
          <cell r="C443">
            <v>1216.218770628057</v>
          </cell>
        </row>
        <row r="444">
          <cell r="C444">
            <v>1232.8413655070385</v>
          </cell>
        </row>
        <row r="445">
          <cell r="C445">
            <v>1287.2074296081144</v>
          </cell>
        </row>
        <row r="446">
          <cell r="C446">
            <v>1407.6746006256303</v>
          </cell>
        </row>
        <row r="447">
          <cell r="C447">
            <v>1503.2397321904111</v>
          </cell>
        </row>
        <row r="448">
          <cell r="C448">
            <v>1521.4760769672157</v>
          </cell>
        </row>
        <row r="449">
          <cell r="C449">
            <v>1479.5305095418294</v>
          </cell>
        </row>
        <row r="450">
          <cell r="C450">
            <v>1395.3560845459831</v>
          </cell>
        </row>
        <row r="451">
          <cell r="C451">
            <v>1348.8939016993083</v>
          </cell>
        </row>
        <row r="452">
          <cell r="C452">
            <v>1314.3959465753462</v>
          </cell>
        </row>
        <row r="453">
          <cell r="C453">
            <v>1269.7092877705891</v>
          </cell>
        </row>
        <row r="454">
          <cell r="C454">
            <v>1235.4248079384697</v>
          </cell>
        </row>
        <row r="455">
          <cell r="C455">
            <v>1207.6043106714883</v>
          </cell>
        </row>
        <row r="456">
          <cell r="C456">
            <v>1224.0304686906602</v>
          </cell>
        </row>
        <row r="457">
          <cell r="C457">
            <v>1252.0106948343914</v>
          </cell>
        </row>
        <row r="458">
          <cell r="C458">
            <v>1256.7432547675239</v>
          </cell>
        </row>
        <row r="459">
          <cell r="C459">
            <v>1301.4374500981085</v>
          </cell>
        </row>
        <row r="460">
          <cell r="C460">
            <v>1324.0387044706799</v>
          </cell>
        </row>
        <row r="461">
          <cell r="C461">
            <v>1283.1437723755205</v>
          </cell>
        </row>
        <row r="462">
          <cell r="C462">
            <v>1215.7397688663368</v>
          </cell>
        </row>
        <row r="463">
          <cell r="C463">
            <v>1188.7951900536123</v>
          </cell>
        </row>
        <row r="464">
          <cell r="C464">
            <v>1174.6743511623806</v>
          </cell>
        </row>
        <row r="465">
          <cell r="C465">
            <v>1140.8821993897454</v>
          </cell>
        </row>
        <row r="466">
          <cell r="C466">
            <v>1109.9261167859274</v>
          </cell>
        </row>
        <row r="467">
          <cell r="C467">
            <v>1100.7659238179524</v>
          </cell>
        </row>
        <row r="468">
          <cell r="C468">
            <v>1109.8053159077963</v>
          </cell>
        </row>
        <row r="469">
          <cell r="C469">
            <v>1141.2191458505297</v>
          </cell>
        </row>
        <row r="470">
          <cell r="C470">
            <v>1243.683277407009</v>
          </cell>
        </row>
        <row r="471">
          <cell r="C471">
            <v>1322.8298050851531</v>
          </cell>
        </row>
        <row r="472">
          <cell r="C472">
            <v>1387.2138343358922</v>
          </cell>
        </row>
        <row r="473">
          <cell r="C473">
            <v>1388.380418347959</v>
          </cell>
        </row>
        <row r="474">
          <cell r="C474">
            <v>1379.0131980302599</v>
          </cell>
        </row>
        <row r="475">
          <cell r="C475">
            <v>1396.7687922837999</v>
          </cell>
        </row>
        <row r="476">
          <cell r="C476">
            <v>1402.2799484252928</v>
          </cell>
        </row>
        <row r="477">
          <cell r="C477">
            <v>1391.9383324941</v>
          </cell>
        </row>
        <row r="478">
          <cell r="C478">
            <v>1392.0239634280733</v>
          </cell>
        </row>
        <row r="479">
          <cell r="C479">
            <v>1395.1114115058051</v>
          </cell>
        </row>
        <row r="480">
          <cell r="C480">
            <v>1394.4207912360298</v>
          </cell>
        </row>
        <row r="481">
          <cell r="C481">
            <v>1393.043635819753</v>
          </cell>
        </row>
        <row r="482">
          <cell r="C482">
            <v>1339.665969113244</v>
          </cell>
        </row>
        <row r="483">
          <cell r="C483">
            <v>1327.3893738697193</v>
          </cell>
        </row>
        <row r="484">
          <cell r="C484">
            <v>1290.2868889137551</v>
          </cell>
        </row>
        <row r="485">
          <cell r="C485">
            <v>1222.9108258395727</v>
          </cell>
        </row>
        <row r="486">
          <cell r="C486">
            <v>1155.5209986495972</v>
          </cell>
        </row>
        <row r="487">
          <cell r="C487">
            <v>1130.720742639814</v>
          </cell>
        </row>
        <row r="488">
          <cell r="C488">
            <v>1124.0340634845552</v>
          </cell>
        </row>
        <row r="489">
          <cell r="C489">
            <v>1094.5312272389729</v>
          </cell>
        </row>
        <row r="490">
          <cell r="C490">
            <v>1070.3533542717828</v>
          </cell>
        </row>
        <row r="491">
          <cell r="C491">
            <v>1059.0385186089411</v>
          </cell>
        </row>
        <row r="492">
          <cell r="C492">
            <v>1042.9905943185313</v>
          </cell>
        </row>
        <row r="493">
          <cell r="C493">
            <v>1066.4008561989112</v>
          </cell>
        </row>
        <row r="494">
          <cell r="C494">
            <v>1115.8298171149358</v>
          </cell>
        </row>
        <row r="495">
          <cell r="C495">
            <v>1192.445709991455</v>
          </cell>
        </row>
        <row r="496">
          <cell r="C496">
            <v>1281.8900864325628</v>
          </cell>
        </row>
        <row r="497">
          <cell r="C497">
            <v>1337.8578287251789</v>
          </cell>
        </row>
        <row r="498">
          <cell r="C498">
            <v>1351.3186127556694</v>
          </cell>
        </row>
        <row r="499">
          <cell r="C499">
            <v>1341.2203284878201</v>
          </cell>
        </row>
        <row r="500">
          <cell r="C500">
            <v>1311.1018578705966</v>
          </cell>
        </row>
        <row r="501">
          <cell r="C501">
            <v>1273.1799630624275</v>
          </cell>
        </row>
        <row r="502">
          <cell r="C502">
            <v>1244.446983803643</v>
          </cell>
        </row>
        <row r="503">
          <cell r="C503">
            <v>1241.5407355607158</v>
          </cell>
        </row>
        <row r="504">
          <cell r="C504">
            <v>1265.0819712552156</v>
          </cell>
        </row>
        <row r="505">
          <cell r="C505">
            <v>1291.1873144022625</v>
          </cell>
        </row>
        <row r="506">
          <cell r="C506">
            <v>1283.6103631930882</v>
          </cell>
        </row>
        <row r="507">
          <cell r="C507">
            <v>1303.1324002244737</v>
          </cell>
        </row>
        <row r="508">
          <cell r="C508">
            <v>1305.1651065741646</v>
          </cell>
        </row>
        <row r="509">
          <cell r="C509">
            <v>1262.9960666063096</v>
          </cell>
        </row>
        <row r="510">
          <cell r="C510">
            <v>1214.6722890387641</v>
          </cell>
        </row>
        <row r="511">
          <cell r="C511">
            <v>1167.9095449829101</v>
          </cell>
        </row>
        <row r="512">
          <cell r="C512">
            <v>1128.2202284918892</v>
          </cell>
        </row>
        <row r="513">
          <cell r="C513">
            <v>1088.5734572686088</v>
          </cell>
        </row>
        <row r="514">
          <cell r="C514">
            <v>1068.7095068001454</v>
          </cell>
        </row>
        <row r="515">
          <cell r="C515">
            <v>1066.1274670824594</v>
          </cell>
        </row>
        <row r="516">
          <cell r="C516">
            <v>1072.7926105357983</v>
          </cell>
        </row>
        <row r="517">
          <cell r="C517">
            <v>1101.3858129882813</v>
          </cell>
        </row>
        <row r="518">
          <cell r="C518">
            <v>1162.9180667961969</v>
          </cell>
        </row>
        <row r="519">
          <cell r="C519">
            <v>1214.1756728278265</v>
          </cell>
        </row>
        <row r="520">
          <cell r="C520">
            <v>1262.9218506876628</v>
          </cell>
        </row>
        <row r="521">
          <cell r="C521">
            <v>1295.7363505215114</v>
          </cell>
        </row>
        <row r="522">
          <cell r="C522">
            <v>1286.294959322006</v>
          </cell>
        </row>
        <row r="523">
          <cell r="C523">
            <v>1261.7309244670564</v>
          </cell>
        </row>
        <row r="524">
          <cell r="C524">
            <v>1226.7860789023505</v>
          </cell>
        </row>
        <row r="525">
          <cell r="C525">
            <v>1181.7622525660197</v>
          </cell>
        </row>
        <row r="526">
          <cell r="C526">
            <v>1126.3861862225003</v>
          </cell>
        </row>
        <row r="527">
          <cell r="C527">
            <v>1118.3582850604587</v>
          </cell>
        </row>
        <row r="528">
          <cell r="C528">
            <v>1140.0943396335178</v>
          </cell>
        </row>
        <row r="529">
          <cell r="C529">
            <v>1153.7797964986166</v>
          </cell>
        </row>
        <row r="530">
          <cell r="C530">
            <v>1154.7545880805121</v>
          </cell>
        </row>
        <row r="531">
          <cell r="C531">
            <v>1232.3890576171875</v>
          </cell>
        </row>
        <row r="532">
          <cell r="C532">
            <v>1278.5212996475784</v>
          </cell>
        </row>
        <row r="533">
          <cell r="C533">
            <v>1236.0337036980522</v>
          </cell>
        </row>
        <row r="534">
          <cell r="C534">
            <v>1165.6628326868129</v>
          </cell>
        </row>
        <row r="535">
          <cell r="C535">
            <v>1086.1861241828071</v>
          </cell>
        </row>
        <row r="536">
          <cell r="C536">
            <v>1031.0642807176378</v>
          </cell>
        </row>
        <row r="537">
          <cell r="C537">
            <v>1023.2798659863884</v>
          </cell>
        </row>
        <row r="538">
          <cell r="C538">
            <v>1038.846742467998</v>
          </cell>
        </row>
        <row r="539">
          <cell r="C539">
            <v>1060.8244225226508</v>
          </cell>
        </row>
        <row r="540">
          <cell r="C540">
            <v>1096.0535983276368</v>
          </cell>
        </row>
        <row r="541">
          <cell r="C541">
            <v>1166.5897331153021</v>
          </cell>
        </row>
        <row r="542">
          <cell r="C542">
            <v>1312.4591983336404</v>
          </cell>
        </row>
        <row r="543">
          <cell r="C543">
            <v>1426.7812794444765</v>
          </cell>
        </row>
        <row r="544">
          <cell r="C544">
            <v>1440.6274589301217</v>
          </cell>
        </row>
        <row r="545">
          <cell r="C545">
            <v>1415.6030959472655</v>
          </cell>
        </row>
        <row r="546">
          <cell r="C546">
            <v>1385.6470829533253</v>
          </cell>
        </row>
        <row r="547">
          <cell r="C547">
            <v>1378.083424989157</v>
          </cell>
        </row>
        <row r="548">
          <cell r="C548">
            <v>1338.5375987300167</v>
          </cell>
        </row>
        <row r="549">
          <cell r="C549">
            <v>1288.3485170661079</v>
          </cell>
        </row>
        <row r="550">
          <cell r="C550">
            <v>1239.3928089417352</v>
          </cell>
        </row>
        <row r="551">
          <cell r="C551">
            <v>1225.3225396792095</v>
          </cell>
        </row>
        <row r="552">
          <cell r="C552">
            <v>1248.6001081932914</v>
          </cell>
        </row>
        <row r="553">
          <cell r="C553">
            <v>1260.270460689484</v>
          </cell>
        </row>
        <row r="554">
          <cell r="C554">
            <v>1244.6220300704715</v>
          </cell>
        </row>
        <row r="555">
          <cell r="C555">
            <v>1306.5001226467557</v>
          </cell>
        </row>
        <row r="556">
          <cell r="C556">
            <v>1365.3138702623771</v>
          </cell>
        </row>
        <row r="557">
          <cell r="C557">
            <v>1326.5872932896471</v>
          </cell>
        </row>
        <row r="558">
          <cell r="C558">
            <v>1257.8262463533033</v>
          </cell>
        </row>
        <row r="559">
          <cell r="C559">
            <v>1233.9319098409017</v>
          </cell>
        </row>
        <row r="560">
          <cell r="C560">
            <v>1227.1072301228842</v>
          </cell>
        </row>
        <row r="561">
          <cell r="C561">
            <v>1220.7423276465831</v>
          </cell>
        </row>
        <row r="562">
          <cell r="C562">
            <v>1192.9744634809397</v>
          </cell>
        </row>
        <row r="563">
          <cell r="C563">
            <v>1198.8620244004992</v>
          </cell>
        </row>
        <row r="564">
          <cell r="C564">
            <v>1224.9507913547093</v>
          </cell>
        </row>
        <row r="565">
          <cell r="C565">
            <v>1295.1790647040473</v>
          </cell>
        </row>
        <row r="566">
          <cell r="C566">
            <v>1450.2242643992106</v>
          </cell>
        </row>
        <row r="567">
          <cell r="C567">
            <v>1559.172446314494</v>
          </cell>
        </row>
        <row r="568">
          <cell r="C568">
            <v>1523.4249079623751</v>
          </cell>
        </row>
        <row r="569">
          <cell r="C569">
            <v>1444.4945228339302</v>
          </cell>
        </row>
        <row r="570">
          <cell r="C570">
            <v>1391.5214489830864</v>
          </cell>
        </row>
        <row r="571">
          <cell r="C571">
            <v>1360.6766103193495</v>
          </cell>
        </row>
        <row r="572">
          <cell r="C572">
            <v>1344.2771430291068</v>
          </cell>
        </row>
        <row r="573">
          <cell r="C573">
            <v>1310.0886990347026</v>
          </cell>
        </row>
        <row r="574">
          <cell r="C574">
            <v>1272.8664783232889</v>
          </cell>
        </row>
        <row r="575">
          <cell r="C575">
            <v>1262.2771300121863</v>
          </cell>
        </row>
        <row r="576">
          <cell r="C576">
            <v>1275.7209473634377</v>
          </cell>
        </row>
        <row r="577">
          <cell r="C577">
            <v>1274.5548532274033</v>
          </cell>
        </row>
        <row r="578">
          <cell r="C578">
            <v>1270.99273179796</v>
          </cell>
        </row>
        <row r="579">
          <cell r="C579">
            <v>1335.8357899136013</v>
          </cell>
        </row>
        <row r="580">
          <cell r="C580">
            <v>1405.4116132382994</v>
          </cell>
        </row>
        <row r="581">
          <cell r="C581">
            <v>1377.4349321287009</v>
          </cell>
        </row>
        <row r="582">
          <cell r="C582">
            <v>1304.5690616954457</v>
          </cell>
        </row>
        <row r="583">
          <cell r="C583">
            <v>1277.7645811971029</v>
          </cell>
        </row>
        <row r="584">
          <cell r="C584">
            <v>1273.7647465345594</v>
          </cell>
        </row>
        <row r="585">
          <cell r="C585">
            <v>1255.2557205482767</v>
          </cell>
        </row>
        <row r="586">
          <cell r="C586">
            <v>1235.0055436254429</v>
          </cell>
        </row>
        <row r="587">
          <cell r="C587">
            <v>1238.9729049755279</v>
          </cell>
        </row>
        <row r="588">
          <cell r="C588">
            <v>1267.8565553211031</v>
          </cell>
        </row>
        <row r="589">
          <cell r="C589">
            <v>1342.731781708248</v>
          </cell>
        </row>
        <row r="590">
          <cell r="C590">
            <v>1501.4581524924627</v>
          </cell>
        </row>
        <row r="591">
          <cell r="C591">
            <v>1606.0755784776477</v>
          </cell>
        </row>
        <row r="592">
          <cell r="C592">
            <v>1575.4346782345242</v>
          </cell>
        </row>
        <row r="593">
          <cell r="C593">
            <v>1500.8497235616048</v>
          </cell>
        </row>
        <row r="594">
          <cell r="C594">
            <v>1449.3840282748442</v>
          </cell>
        </row>
        <row r="595">
          <cell r="C595">
            <v>1411.3811512109007</v>
          </cell>
        </row>
        <row r="596">
          <cell r="C596">
            <v>1388.9585621303981</v>
          </cell>
        </row>
        <row r="597">
          <cell r="C597">
            <v>1345.7531620185759</v>
          </cell>
        </row>
        <row r="598">
          <cell r="C598">
            <v>1296.304688229973</v>
          </cell>
        </row>
        <row r="599">
          <cell r="C599">
            <v>1286.9930341508655</v>
          </cell>
        </row>
        <row r="600">
          <cell r="C600">
            <v>1303.5061931684907</v>
          </cell>
        </row>
        <row r="601">
          <cell r="C601">
            <v>1304.9987059483083</v>
          </cell>
        </row>
        <row r="602">
          <cell r="C602">
            <v>1290.6176265240219</v>
          </cell>
        </row>
        <row r="603">
          <cell r="C603">
            <v>1343.623957408925</v>
          </cell>
        </row>
        <row r="604">
          <cell r="C604">
            <v>1413.3362985953763</v>
          </cell>
        </row>
        <row r="605">
          <cell r="C605">
            <v>1381.5784194143196</v>
          </cell>
        </row>
        <row r="606">
          <cell r="C606">
            <v>1309.3021687423973</v>
          </cell>
        </row>
        <row r="607">
          <cell r="C607">
            <v>1272.6650564829508</v>
          </cell>
        </row>
        <row r="608">
          <cell r="C608">
            <v>1264.9667801948831</v>
          </cell>
        </row>
        <row r="609">
          <cell r="C609">
            <v>1251.9960726646141</v>
          </cell>
        </row>
        <row r="610">
          <cell r="C610">
            <v>1237.2104821386092</v>
          </cell>
        </row>
        <row r="611">
          <cell r="C611">
            <v>1235.400294118376</v>
          </cell>
        </row>
        <row r="612">
          <cell r="C612">
            <v>1252.0964432695177</v>
          </cell>
        </row>
        <row r="613">
          <cell r="C613">
            <v>1315.1284683269923</v>
          </cell>
        </row>
        <row r="614">
          <cell r="C614">
            <v>1463.681724289788</v>
          </cell>
        </row>
        <row r="615">
          <cell r="C615">
            <v>1556.2705226304797</v>
          </cell>
        </row>
        <row r="616">
          <cell r="C616">
            <v>1517.1233877103291</v>
          </cell>
        </row>
        <row r="617">
          <cell r="C617">
            <v>1445.8727037338986</v>
          </cell>
        </row>
        <row r="618">
          <cell r="C618">
            <v>1390.4801361519949</v>
          </cell>
        </row>
        <row r="619">
          <cell r="C619">
            <v>1353.7109567248633</v>
          </cell>
        </row>
        <row r="620">
          <cell r="C620">
            <v>1333.0324385494655</v>
          </cell>
        </row>
        <row r="621">
          <cell r="C621">
            <v>1293.29124871148</v>
          </cell>
        </row>
        <row r="622">
          <cell r="C622">
            <v>1254.8106014897273</v>
          </cell>
        </row>
        <row r="623">
          <cell r="C623">
            <v>1243.1269032659286</v>
          </cell>
        </row>
        <row r="624">
          <cell r="C624">
            <v>1257.8151415930854</v>
          </cell>
        </row>
        <row r="625">
          <cell r="C625">
            <v>1275.0628624527542</v>
          </cell>
        </row>
        <row r="626">
          <cell r="C626">
            <v>1275.286884774102</v>
          </cell>
        </row>
        <row r="627">
          <cell r="C627">
            <v>1330.6879312331587</v>
          </cell>
        </row>
        <row r="628">
          <cell r="C628">
            <v>1382.2714074028863</v>
          </cell>
        </row>
        <row r="629">
          <cell r="C629">
            <v>1339.4883360120984</v>
          </cell>
        </row>
        <row r="630">
          <cell r="C630">
            <v>1259.6489980740016</v>
          </cell>
        </row>
        <row r="631">
          <cell r="C631">
            <v>1213.0369829719448</v>
          </cell>
        </row>
        <row r="632">
          <cell r="C632">
            <v>1184.2011343308438</v>
          </cell>
        </row>
        <row r="633">
          <cell r="C633">
            <v>1151.7991245354547</v>
          </cell>
        </row>
        <row r="634">
          <cell r="C634">
            <v>1122.1980452876619</v>
          </cell>
        </row>
        <row r="635">
          <cell r="C635">
            <v>1103.3336636967128</v>
          </cell>
        </row>
        <row r="636">
          <cell r="C636">
            <v>1105.4528521050347</v>
          </cell>
        </row>
        <row r="637">
          <cell r="C637">
            <v>1149.4729511176215</v>
          </cell>
        </row>
        <row r="638">
          <cell r="C638">
            <v>1269.7463335673015</v>
          </cell>
        </row>
        <row r="639">
          <cell r="C639">
            <v>1365.0966452421965</v>
          </cell>
        </row>
        <row r="640">
          <cell r="C640">
            <v>1386.5302406876176</v>
          </cell>
        </row>
        <row r="641">
          <cell r="C641">
            <v>1371.860479962384</v>
          </cell>
        </row>
        <row r="642">
          <cell r="C642">
            <v>1346.676144510905</v>
          </cell>
        </row>
        <row r="643">
          <cell r="C643">
            <v>1323.5039042905778</v>
          </cell>
        </row>
        <row r="644">
          <cell r="C644">
            <v>1292.51818892706</v>
          </cell>
        </row>
        <row r="645">
          <cell r="C645">
            <v>1256.4755649227568</v>
          </cell>
        </row>
        <row r="646">
          <cell r="C646">
            <v>1224.1435003068711</v>
          </cell>
        </row>
        <row r="647">
          <cell r="C647">
            <v>1210.6265388134273</v>
          </cell>
        </row>
        <row r="648">
          <cell r="C648">
            <v>1224.4691382359977</v>
          </cell>
        </row>
        <row r="649">
          <cell r="C649">
            <v>1239.5863479105633</v>
          </cell>
        </row>
        <row r="650">
          <cell r="C650">
            <v>1222.7017221238877</v>
          </cell>
        </row>
        <row r="651">
          <cell r="C651">
            <v>1237.5772159378616</v>
          </cell>
        </row>
        <row r="652">
          <cell r="C652">
            <v>1228.6719281797054</v>
          </cell>
        </row>
        <row r="653">
          <cell r="C653">
            <v>1172.0249298507447</v>
          </cell>
        </row>
        <row r="654">
          <cell r="C654">
            <v>1107.0508754088387</v>
          </cell>
        </row>
        <row r="655">
          <cell r="C655">
            <v>1078.8895039543822</v>
          </cell>
        </row>
        <row r="656">
          <cell r="C656">
            <v>1044.9489151309235</v>
          </cell>
        </row>
        <row r="657">
          <cell r="C657">
            <v>1004.2096750979954</v>
          </cell>
        </row>
        <row r="658">
          <cell r="C658">
            <v>979.70054926695661</v>
          </cell>
        </row>
        <row r="659">
          <cell r="C659">
            <v>966.62001855496999</v>
          </cell>
        </row>
        <row r="660">
          <cell r="C660">
            <v>971.14051127963603</v>
          </cell>
        </row>
        <row r="661">
          <cell r="C661">
            <v>997.70224776373971</v>
          </cell>
        </row>
        <row r="662">
          <cell r="C662">
            <v>1051.5167362132022</v>
          </cell>
        </row>
        <row r="663">
          <cell r="C663">
            <v>1122.6846465552167</v>
          </cell>
        </row>
        <row r="664">
          <cell r="C664">
            <v>1208.7236401706273</v>
          </cell>
        </row>
        <row r="665">
          <cell r="C665">
            <v>1271.2862141503228</v>
          </cell>
        </row>
        <row r="666">
          <cell r="C666">
            <v>1296.2695650847345</v>
          </cell>
        </row>
        <row r="667">
          <cell r="C667">
            <v>1290.8554454921605</v>
          </cell>
        </row>
        <row r="668">
          <cell r="C668">
            <v>1265.6308800984025</v>
          </cell>
        </row>
        <row r="669">
          <cell r="C669">
            <v>1221.9539692066337</v>
          </cell>
        </row>
        <row r="670">
          <cell r="C670">
            <v>1187.5608638202107</v>
          </cell>
        </row>
        <row r="671">
          <cell r="C671">
            <v>1187.4170156674147</v>
          </cell>
        </row>
        <row r="672">
          <cell r="C672">
            <v>1218.7180841388124</v>
          </cell>
        </row>
        <row r="673">
          <cell r="C673">
            <v>1245.4281878935985</v>
          </cell>
        </row>
        <row r="674">
          <cell r="C674">
            <v>1229.0097636180622</v>
          </cell>
        </row>
        <row r="675">
          <cell r="C675">
            <v>1238.441316068079</v>
          </cell>
        </row>
        <row r="676">
          <cell r="C676">
            <v>1244.4549061398782</v>
          </cell>
        </row>
        <row r="677">
          <cell r="C677">
            <v>1200.0458843033402</v>
          </cell>
        </row>
        <row r="678">
          <cell r="C678">
            <v>1143.3674412762678</v>
          </cell>
        </row>
        <row r="679">
          <cell r="C679">
            <v>1084.9752389582882</v>
          </cell>
        </row>
        <row r="680">
          <cell r="C680">
            <v>1034.8635401153565</v>
          </cell>
        </row>
        <row r="681">
          <cell r="C681">
            <v>1003.6159903971354</v>
          </cell>
        </row>
        <row r="682">
          <cell r="C682">
            <v>982.85171128167042</v>
          </cell>
        </row>
        <row r="683">
          <cell r="C683">
            <v>973.36810092502174</v>
          </cell>
        </row>
        <row r="684">
          <cell r="C684">
            <v>969.36792909410269</v>
          </cell>
        </row>
        <row r="685">
          <cell r="C685">
            <v>986.54379355112701</v>
          </cell>
        </row>
        <row r="686">
          <cell r="C686">
            <v>1014.8816424263848</v>
          </cell>
        </row>
        <row r="687">
          <cell r="C687">
            <v>1064.9208987765842</v>
          </cell>
        </row>
        <row r="688">
          <cell r="C688">
            <v>1111.793555569119</v>
          </cell>
        </row>
        <row r="689">
          <cell r="C689">
            <v>1147.1063646782768</v>
          </cell>
        </row>
        <row r="690">
          <cell r="C690">
            <v>1149.3562568664552</v>
          </cell>
        </row>
        <row r="691">
          <cell r="C691">
            <v>1126.3814210510254</v>
          </cell>
        </row>
        <row r="692">
          <cell r="C692">
            <v>1098.6289306131998</v>
          </cell>
        </row>
        <row r="693">
          <cell r="C693">
            <v>1054.9011838107638</v>
          </cell>
        </row>
        <row r="694">
          <cell r="C694">
            <v>1033.0592745293511</v>
          </cell>
        </row>
        <row r="695">
          <cell r="C695">
            <v>1036.6800867716472</v>
          </cell>
        </row>
        <row r="696">
          <cell r="C696">
            <v>1074.2721728854708</v>
          </cell>
        </row>
        <row r="697">
          <cell r="C697">
            <v>1113.7408536275227</v>
          </cell>
        </row>
        <row r="698">
          <cell r="C698">
            <v>1130.0635886383056</v>
          </cell>
        </row>
        <row r="699">
          <cell r="C699">
            <v>1172.9622984102039</v>
          </cell>
        </row>
        <row r="700">
          <cell r="C700">
            <v>1198.4515707863702</v>
          </cell>
        </row>
        <row r="701">
          <cell r="C701">
            <v>1145.2723185390896</v>
          </cell>
        </row>
        <row r="702">
          <cell r="C702">
            <v>1056.0824481661357</v>
          </cell>
        </row>
        <row r="703">
          <cell r="C703">
            <v>969.62396253858299</v>
          </cell>
        </row>
        <row r="704">
          <cell r="C704">
            <v>910.98523894052653</v>
          </cell>
        </row>
        <row r="705">
          <cell r="C705">
            <v>880.60707032037158</v>
          </cell>
        </row>
        <row r="706">
          <cell r="C706">
            <v>877.38952465481225</v>
          </cell>
        </row>
        <row r="707">
          <cell r="C707">
            <v>881.66578702926643</v>
          </cell>
        </row>
        <row r="708">
          <cell r="C708">
            <v>896.49977735943253</v>
          </cell>
        </row>
        <row r="709">
          <cell r="C709">
            <v>954.98185865614141</v>
          </cell>
        </row>
        <row r="710">
          <cell r="C710">
            <v>1096.6219493381561</v>
          </cell>
        </row>
        <row r="711">
          <cell r="C711">
            <v>1219.4499352494499</v>
          </cell>
        </row>
        <row r="712">
          <cell r="C712">
            <v>1284.6134293704563</v>
          </cell>
        </row>
        <row r="713">
          <cell r="C713">
            <v>1301.4865823279488</v>
          </cell>
        </row>
        <row r="714">
          <cell r="C714">
            <v>1300.0856345791287</v>
          </cell>
        </row>
        <row r="715">
          <cell r="C715">
            <v>1304.1417256616664</v>
          </cell>
        </row>
        <row r="716">
          <cell r="C716">
            <v>1300.2415938991974</v>
          </cell>
        </row>
        <row r="717">
          <cell r="C717">
            <v>1303.8517590049462</v>
          </cell>
        </row>
        <row r="718">
          <cell r="C718">
            <v>1291.627024468316</v>
          </cell>
        </row>
        <row r="719">
          <cell r="C719">
            <v>1293.8624732293024</v>
          </cell>
        </row>
        <row r="720">
          <cell r="C720">
            <v>1321.6967563544379</v>
          </cell>
        </row>
        <row r="721">
          <cell r="C721">
            <v>1328.3336276584203</v>
          </cell>
        </row>
        <row r="722">
          <cell r="C722">
            <v>1305.9417888810899</v>
          </cell>
        </row>
        <row r="723">
          <cell r="C723">
            <v>1346.1665252277105</v>
          </cell>
        </row>
        <row r="724">
          <cell r="C724">
            <v>1387.3391065751664</v>
          </cell>
        </row>
        <row r="725">
          <cell r="C725">
            <v>1342.1931079652575</v>
          </cell>
        </row>
        <row r="726">
          <cell r="C726">
            <v>1259.0713238374688</v>
          </cell>
        </row>
        <row r="727">
          <cell r="C727">
            <v>1231.1644111444921</v>
          </cell>
        </row>
        <row r="728">
          <cell r="C728">
            <v>1220.1276948886448</v>
          </cell>
        </row>
        <row r="729">
          <cell r="C729">
            <v>1199.9844774373373</v>
          </cell>
        </row>
        <row r="730">
          <cell r="C730">
            <v>1175.3020631747775</v>
          </cell>
        </row>
        <row r="731">
          <cell r="C731">
            <v>1171.088657904731</v>
          </cell>
        </row>
        <row r="732">
          <cell r="C732">
            <v>1183.7864635891385</v>
          </cell>
        </row>
        <row r="733">
          <cell r="C733">
            <v>1231.177897796631</v>
          </cell>
        </row>
        <row r="734">
          <cell r="C734">
            <v>1365.5992504543729</v>
          </cell>
        </row>
        <row r="735">
          <cell r="C735">
            <v>1456.1070315212673</v>
          </cell>
        </row>
        <row r="736">
          <cell r="C736">
            <v>1427.5366871861052</v>
          </cell>
        </row>
        <row r="737">
          <cell r="C737">
            <v>1369.6917935810393</v>
          </cell>
        </row>
        <row r="738">
          <cell r="C738">
            <v>1325.3190167744954</v>
          </cell>
        </row>
        <row r="739">
          <cell r="C739">
            <v>1276.2052251519099</v>
          </cell>
        </row>
        <row r="740">
          <cell r="C740">
            <v>1237.8143939337192</v>
          </cell>
        </row>
        <row r="741">
          <cell r="C741">
            <v>1204.7190743212179</v>
          </cell>
        </row>
        <row r="742">
          <cell r="C742">
            <v>1160.7109905497234</v>
          </cell>
        </row>
        <row r="743">
          <cell r="C743">
            <v>1157.5855850897897</v>
          </cell>
        </row>
        <row r="744">
          <cell r="C744">
            <v>1192.3385983784992</v>
          </cell>
        </row>
        <row r="745">
          <cell r="C745">
            <v>1212.9339861170452</v>
          </cell>
        </row>
        <row r="746">
          <cell r="C746">
            <v>1198.5883128399319</v>
          </cell>
        </row>
        <row r="747">
          <cell r="C747">
            <v>1248.4210677010674</v>
          </cell>
        </row>
        <row r="748">
          <cell r="C748">
            <v>1308.7898240855382</v>
          </cell>
        </row>
        <row r="749">
          <cell r="C749">
            <v>1271.2587911145647</v>
          </cell>
        </row>
        <row r="750">
          <cell r="C750">
            <v>1189.3494740168253</v>
          </cell>
        </row>
        <row r="751">
          <cell r="C751">
            <v>1141.7677369859484</v>
          </cell>
        </row>
        <row r="752">
          <cell r="C752">
            <v>1123.3916007995606</v>
          </cell>
        </row>
        <row r="753">
          <cell r="C753">
            <v>1098.4681029256185</v>
          </cell>
        </row>
        <row r="754">
          <cell r="C754">
            <v>1076.0371532016329</v>
          </cell>
        </row>
        <row r="755">
          <cell r="C755">
            <v>1079.1865350059229</v>
          </cell>
        </row>
        <row r="756">
          <cell r="C756">
            <v>1088.2887923968278</v>
          </cell>
        </row>
        <row r="757">
          <cell r="C757">
            <v>1136.7667725287542</v>
          </cell>
        </row>
        <row r="758">
          <cell r="C758">
            <v>1269.3659895833332</v>
          </cell>
        </row>
        <row r="759">
          <cell r="C759">
            <v>1391.115237728166</v>
          </cell>
        </row>
        <row r="760">
          <cell r="C760">
            <v>1442.8580492777885</v>
          </cell>
        </row>
        <row r="761">
          <cell r="C761">
            <v>1463.9271992662218</v>
          </cell>
        </row>
        <row r="762">
          <cell r="C762">
            <v>1476.8204966311985</v>
          </cell>
        </row>
        <row r="763">
          <cell r="C763">
            <v>1501.8577721108331</v>
          </cell>
        </row>
        <row r="764">
          <cell r="C764">
            <v>1525.2466133668688</v>
          </cell>
        </row>
        <row r="765">
          <cell r="C765">
            <v>1507.3540707881868</v>
          </cell>
        </row>
        <row r="766">
          <cell r="C766">
            <v>1468.6454663788325</v>
          </cell>
        </row>
        <row r="767">
          <cell r="C767">
            <v>1450.8804524061416</v>
          </cell>
        </row>
        <row r="768">
          <cell r="C768">
            <v>1458.0374972195095</v>
          </cell>
        </row>
        <row r="769">
          <cell r="C769">
            <v>1424.5121211048915</v>
          </cell>
        </row>
        <row r="770">
          <cell r="C770">
            <v>1383.0379360986135</v>
          </cell>
        </row>
        <row r="771">
          <cell r="C771">
            <v>1368.8908839127284</v>
          </cell>
        </row>
        <row r="772">
          <cell r="C772">
            <v>1379.9471827986974</v>
          </cell>
        </row>
        <row r="773">
          <cell r="C773">
            <v>1320.9353597570348</v>
          </cell>
        </row>
        <row r="774">
          <cell r="C774">
            <v>1231.6114977377431</v>
          </cell>
        </row>
        <row r="775">
          <cell r="C775">
            <v>1202.4853286319308</v>
          </cell>
        </row>
        <row r="776">
          <cell r="C776">
            <v>1171.0238899230956</v>
          </cell>
        </row>
        <row r="777">
          <cell r="C777">
            <v>1134.8065200692636</v>
          </cell>
        </row>
        <row r="778">
          <cell r="C778">
            <v>1105.7211028487595</v>
          </cell>
        </row>
        <row r="779">
          <cell r="C779">
            <v>1093.9875489468045</v>
          </cell>
        </row>
        <row r="780">
          <cell r="C780">
            <v>1102.7121879577637</v>
          </cell>
        </row>
        <row r="781">
          <cell r="C781">
            <v>1174.8441935503924</v>
          </cell>
        </row>
        <row r="782">
          <cell r="C782">
            <v>1318.7634166011103</v>
          </cell>
        </row>
        <row r="783">
          <cell r="C783">
            <v>1408.3875558872414</v>
          </cell>
        </row>
        <row r="784">
          <cell r="C784">
            <v>1411.2071936143047</v>
          </cell>
        </row>
        <row r="785">
          <cell r="C785">
            <v>1379.2584050379044</v>
          </cell>
        </row>
        <row r="786">
          <cell r="C786">
            <v>1366.7205515887049</v>
          </cell>
        </row>
        <row r="787">
          <cell r="C787">
            <v>1365.3222186731409</v>
          </cell>
        </row>
        <row r="788">
          <cell r="C788">
            <v>1357.7318520694309</v>
          </cell>
        </row>
        <row r="789">
          <cell r="C789">
            <v>1333.7710145526462</v>
          </cell>
        </row>
        <row r="790">
          <cell r="C790">
            <v>1307.2472110839119</v>
          </cell>
        </row>
        <row r="791">
          <cell r="C791">
            <v>1307.4873651696262</v>
          </cell>
        </row>
        <row r="792">
          <cell r="C792">
            <v>1333.3228220517638</v>
          </cell>
        </row>
        <row r="793">
          <cell r="C793">
            <v>1344.9008710242583</v>
          </cell>
        </row>
        <row r="794">
          <cell r="C794">
            <v>1330.8231185208836</v>
          </cell>
        </row>
        <row r="795">
          <cell r="C795">
            <v>1369.0519766616821</v>
          </cell>
        </row>
        <row r="796">
          <cell r="C796">
            <v>1423.5355535168119</v>
          </cell>
        </row>
        <row r="797">
          <cell r="C797">
            <v>1391.2504458731191</v>
          </cell>
        </row>
        <row r="798">
          <cell r="C798">
            <v>1318.7301621096983</v>
          </cell>
        </row>
        <row r="799">
          <cell r="C799">
            <v>1272.3832311285112</v>
          </cell>
        </row>
        <row r="800">
          <cell r="C800">
            <v>1252.141784939236</v>
          </cell>
        </row>
        <row r="801">
          <cell r="C801">
            <v>1231.6501862080891</v>
          </cell>
        </row>
        <row r="802">
          <cell r="C802">
            <v>1214.5825356207954</v>
          </cell>
        </row>
        <row r="803">
          <cell r="C803">
            <v>1210.6610932131166</v>
          </cell>
        </row>
        <row r="804">
          <cell r="C804">
            <v>1229.0121933774597</v>
          </cell>
        </row>
        <row r="805">
          <cell r="C805">
            <v>1283.0574513772094</v>
          </cell>
        </row>
        <row r="806">
          <cell r="C806">
            <v>1423.4700973378874</v>
          </cell>
        </row>
        <row r="807">
          <cell r="C807">
            <v>1507.2357626455801</v>
          </cell>
        </row>
        <row r="808">
          <cell r="C808">
            <v>1494.1417580498589</v>
          </cell>
        </row>
        <row r="809">
          <cell r="C809">
            <v>1453.6744140625001</v>
          </cell>
        </row>
        <row r="810">
          <cell r="C810">
            <v>1417.1019124688041</v>
          </cell>
        </row>
        <row r="811">
          <cell r="C811">
            <v>1373.7717114766438</v>
          </cell>
        </row>
        <row r="812">
          <cell r="C812">
            <v>1336.5387137914586</v>
          </cell>
        </row>
        <row r="813">
          <cell r="C813">
            <v>1302.9071567394114</v>
          </cell>
        </row>
        <row r="814">
          <cell r="C814">
            <v>1258.3131219821505</v>
          </cell>
        </row>
        <row r="815">
          <cell r="C815">
            <v>1229.8364589170426</v>
          </cell>
        </row>
        <row r="816">
          <cell r="C816">
            <v>1228.4940001916632</v>
          </cell>
        </row>
        <row r="817">
          <cell r="C817">
            <v>1218.9657907613116</v>
          </cell>
        </row>
        <row r="818">
          <cell r="C818">
            <v>1198.8562205364083</v>
          </cell>
        </row>
        <row r="819">
          <cell r="C819">
            <v>1226.0072770648533</v>
          </cell>
        </row>
        <row r="820">
          <cell r="C820">
            <v>1283.1104357980798</v>
          </cell>
        </row>
        <row r="821">
          <cell r="C821">
            <v>1253.7196015478064</v>
          </cell>
        </row>
        <row r="822">
          <cell r="C822">
            <v>1203.021867509322</v>
          </cell>
        </row>
        <row r="823">
          <cell r="C823">
            <v>1171.8335763603748</v>
          </cell>
        </row>
        <row r="824">
          <cell r="C824">
            <v>1155.8446897200597</v>
          </cell>
        </row>
        <row r="825">
          <cell r="C825">
            <v>1126.9521752458736</v>
          </cell>
        </row>
        <row r="826">
          <cell r="C826">
            <v>1100.2518392398683</v>
          </cell>
        </row>
        <row r="827">
          <cell r="C827">
            <v>1086.6232692953331</v>
          </cell>
        </row>
        <row r="828">
          <cell r="C828">
            <v>1102.9331988083552</v>
          </cell>
        </row>
        <row r="829">
          <cell r="C829">
            <v>1125.6680776196013</v>
          </cell>
        </row>
        <row r="830">
          <cell r="C830">
            <v>1161.5642500914958</v>
          </cell>
        </row>
        <row r="831">
          <cell r="C831">
            <v>1235.0140349712067</v>
          </cell>
        </row>
        <row r="832">
          <cell r="C832">
            <v>1323.5205320777422</v>
          </cell>
        </row>
        <row r="833">
          <cell r="C833">
            <v>1395.3609346140165</v>
          </cell>
        </row>
        <row r="834">
          <cell r="C834">
            <v>1423.3669625345865</v>
          </cell>
        </row>
        <row r="835">
          <cell r="C835">
            <v>1417.5891422356499</v>
          </cell>
        </row>
        <row r="836">
          <cell r="C836">
            <v>1395.5516711086698</v>
          </cell>
        </row>
        <row r="837">
          <cell r="C837">
            <v>1352.1201738258646</v>
          </cell>
        </row>
        <row r="838">
          <cell r="C838">
            <v>1323.8299572979963</v>
          </cell>
        </row>
        <row r="839">
          <cell r="C839">
            <v>1322.8114431423612</v>
          </cell>
        </row>
        <row r="840">
          <cell r="C840">
            <v>1345.6649796323425</v>
          </cell>
        </row>
        <row r="841">
          <cell r="C841">
            <v>1335.414811203568</v>
          </cell>
        </row>
        <row r="842">
          <cell r="C842">
            <v>1299.6880649360778</v>
          </cell>
        </row>
        <row r="843">
          <cell r="C843">
            <v>1283.7827221461707</v>
          </cell>
        </row>
        <row r="844">
          <cell r="C844">
            <v>1289.1930712170069</v>
          </cell>
        </row>
        <row r="845">
          <cell r="C845">
            <v>1250.048900794983</v>
          </cell>
        </row>
        <row r="846">
          <cell r="C846">
            <v>1180.3666388617621</v>
          </cell>
        </row>
        <row r="847">
          <cell r="C847">
            <v>1118.5589029504499</v>
          </cell>
        </row>
        <row r="848">
          <cell r="C848">
            <v>1078.1765155575652</v>
          </cell>
        </row>
        <row r="849">
          <cell r="C849">
            <v>1047.2686515366086</v>
          </cell>
        </row>
        <row r="850">
          <cell r="C850">
            <v>1035.174820251465</v>
          </cell>
        </row>
        <row r="851">
          <cell r="C851">
            <v>1044.4920131005181</v>
          </cell>
        </row>
        <row r="852">
          <cell r="C852">
            <v>1056.4130310143364</v>
          </cell>
        </row>
        <row r="853">
          <cell r="C853">
            <v>1084.6033165543167</v>
          </cell>
        </row>
        <row r="854">
          <cell r="C854">
            <v>1128.4210979255176</v>
          </cell>
        </row>
        <row r="855">
          <cell r="C855">
            <v>1176.219638062393</v>
          </cell>
        </row>
        <row r="856">
          <cell r="C856">
            <v>1210.6275769777653</v>
          </cell>
        </row>
        <row r="857">
          <cell r="C857">
            <v>1225.6099453735351</v>
          </cell>
        </row>
        <row r="858">
          <cell r="C858">
            <v>1223.525947274102</v>
          </cell>
        </row>
        <row r="859">
          <cell r="C859">
            <v>1214.8991154564751</v>
          </cell>
        </row>
        <row r="860">
          <cell r="C860">
            <v>1182.683563401964</v>
          </cell>
        </row>
        <row r="861">
          <cell r="C861">
            <v>1147.0609269714355</v>
          </cell>
        </row>
        <row r="862">
          <cell r="C862">
            <v>1109.359980792764</v>
          </cell>
        </row>
        <row r="863">
          <cell r="C863">
            <v>1095.0230272231865</v>
          </cell>
        </row>
        <row r="864">
          <cell r="C864">
            <v>1122.6277505596217</v>
          </cell>
        </row>
        <row r="865">
          <cell r="C865">
            <v>1135.9417357617215</v>
          </cell>
        </row>
        <row r="866">
          <cell r="C866">
            <v>1126.9337454562717</v>
          </cell>
        </row>
        <row r="867">
          <cell r="C867">
            <v>1184.3114807637533</v>
          </cell>
        </row>
        <row r="868">
          <cell r="C868">
            <v>1242.5496833777052</v>
          </cell>
        </row>
        <row r="869">
          <cell r="C869">
            <v>1209.7036082313173</v>
          </cell>
        </row>
        <row r="870">
          <cell r="C870">
            <v>1143.9984902341141</v>
          </cell>
        </row>
        <row r="871">
          <cell r="C871">
            <v>1090.8550767197569</v>
          </cell>
        </row>
        <row r="872">
          <cell r="C872">
            <v>1062.708658274898</v>
          </cell>
        </row>
        <row r="873">
          <cell r="C873">
            <v>1055.5530365837944</v>
          </cell>
        </row>
        <row r="874">
          <cell r="C874">
            <v>1060.7063186080368</v>
          </cell>
        </row>
        <row r="875">
          <cell r="C875">
            <v>1087.2508953207512</v>
          </cell>
        </row>
        <row r="876">
          <cell r="C876">
            <v>1114.8650910412825</v>
          </cell>
        </row>
        <row r="877">
          <cell r="C877">
            <v>1191.2048604838055</v>
          </cell>
        </row>
        <row r="878">
          <cell r="C878">
            <v>1333.9171980455187</v>
          </cell>
        </row>
        <row r="879">
          <cell r="C879">
            <v>1453.5902782726794</v>
          </cell>
        </row>
        <row r="880">
          <cell r="C880">
            <v>1481.152192210041</v>
          </cell>
        </row>
        <row r="881">
          <cell r="C881">
            <v>1462.3172001798653</v>
          </cell>
        </row>
        <row r="882">
          <cell r="C882">
            <v>1445.2878923392591</v>
          </cell>
        </row>
        <row r="883">
          <cell r="C883">
            <v>1437.2056470574273</v>
          </cell>
        </row>
        <row r="884">
          <cell r="C884">
            <v>1422.379520421104</v>
          </cell>
        </row>
        <row r="885">
          <cell r="C885">
            <v>1403.2274317375063</v>
          </cell>
        </row>
        <row r="886">
          <cell r="C886">
            <v>1391.235557115343</v>
          </cell>
        </row>
        <row r="887">
          <cell r="C887">
            <v>1390.9777232699923</v>
          </cell>
        </row>
        <row r="888">
          <cell r="C888">
            <v>1439.6618232727051</v>
          </cell>
        </row>
        <row r="889">
          <cell r="C889">
            <v>1476.7053630828857</v>
          </cell>
        </row>
        <row r="890">
          <cell r="C890">
            <v>1475.6469273582336</v>
          </cell>
        </row>
        <row r="891">
          <cell r="C891">
            <v>1498.2039115494017</v>
          </cell>
        </row>
        <row r="892">
          <cell r="C892">
            <v>1509.8488818819562</v>
          </cell>
        </row>
        <row r="893">
          <cell r="C893">
            <v>1447.2819753303381</v>
          </cell>
        </row>
        <row r="894">
          <cell r="C894">
            <v>1355.9688031682356</v>
          </cell>
        </row>
        <row r="895">
          <cell r="C895">
            <v>1319.4639075122814</v>
          </cell>
        </row>
        <row r="896">
          <cell r="C896">
            <v>1297.6457216192175</v>
          </cell>
        </row>
        <row r="897">
          <cell r="C897">
            <v>1272.663798359805</v>
          </cell>
        </row>
        <row r="898">
          <cell r="C898">
            <v>1244.560987649807</v>
          </cell>
        </row>
        <row r="899">
          <cell r="C899">
            <v>1228.2549931844073</v>
          </cell>
        </row>
        <row r="900">
          <cell r="C900">
            <v>1239.9118371525517</v>
          </cell>
        </row>
        <row r="901">
          <cell r="C901">
            <v>1293.8740614018889</v>
          </cell>
        </row>
        <row r="902">
          <cell r="C902">
            <v>1409.4089368032253</v>
          </cell>
        </row>
        <row r="903">
          <cell r="C903">
            <v>1497.0358845909668</v>
          </cell>
        </row>
        <row r="904">
          <cell r="C904">
            <v>1537.5663274424817</v>
          </cell>
        </row>
        <row r="905">
          <cell r="C905">
            <v>1528.4088977919685</v>
          </cell>
        </row>
        <row r="906">
          <cell r="C906">
            <v>1489.8745972527399</v>
          </cell>
        </row>
        <row r="907">
          <cell r="C907">
            <v>1456.917525007626</v>
          </cell>
        </row>
        <row r="908">
          <cell r="C908">
            <v>1433.0692758431364</v>
          </cell>
        </row>
        <row r="909">
          <cell r="C909">
            <v>1390.60431705051</v>
          </cell>
        </row>
        <row r="910">
          <cell r="C910">
            <v>1353.5392322398998</v>
          </cell>
        </row>
        <row r="911">
          <cell r="C911">
            <v>1344.4902220210324</v>
          </cell>
        </row>
        <row r="912">
          <cell r="C912">
            <v>1368.5622674795295</v>
          </cell>
        </row>
        <row r="913">
          <cell r="C913">
            <v>1393.6383218205551</v>
          </cell>
        </row>
        <row r="914">
          <cell r="C914">
            <v>1382.1848184995299</v>
          </cell>
        </row>
        <row r="915">
          <cell r="C915">
            <v>1398.2817252265081</v>
          </cell>
        </row>
        <row r="916">
          <cell r="C916">
            <v>1425.0938884783745</v>
          </cell>
        </row>
        <row r="917">
          <cell r="C917">
            <v>1376.3083648774286</v>
          </cell>
        </row>
        <row r="918">
          <cell r="C918">
            <v>1294.4633042512119</v>
          </cell>
        </row>
        <row r="919">
          <cell r="C919">
            <v>1255.7400098560474</v>
          </cell>
        </row>
        <row r="920">
          <cell r="C920">
            <v>1228.8915902879503</v>
          </cell>
        </row>
        <row r="921">
          <cell r="C921">
            <v>1202.4587113557036</v>
          </cell>
        </row>
        <row r="922">
          <cell r="C922">
            <v>1174.0965844966747</v>
          </cell>
        </row>
        <row r="923">
          <cell r="C923">
            <v>1171.8293901524214</v>
          </cell>
        </row>
        <row r="924">
          <cell r="C924">
            <v>1189.00572540041</v>
          </cell>
        </row>
        <row r="925">
          <cell r="C925">
            <v>1245.581759185791</v>
          </cell>
        </row>
        <row r="926">
          <cell r="C926">
            <v>1391.1681741841635</v>
          </cell>
        </row>
        <row r="927">
          <cell r="C927">
            <v>1497.317232273077</v>
          </cell>
        </row>
        <row r="928">
          <cell r="C928">
            <v>1520.6550761875055</v>
          </cell>
        </row>
        <row r="929">
          <cell r="C929">
            <v>1510.6390878919265</v>
          </cell>
        </row>
        <row r="930">
          <cell r="C930">
            <v>1463.8784312449729</v>
          </cell>
        </row>
        <row r="931">
          <cell r="C931">
            <v>1428.5575048779685</v>
          </cell>
        </row>
        <row r="932">
          <cell r="C932">
            <v>1411.8097784802803</v>
          </cell>
        </row>
        <row r="933">
          <cell r="C933">
            <v>1390.778578114229</v>
          </cell>
        </row>
        <row r="934">
          <cell r="C934">
            <v>1348.0908116585867</v>
          </cell>
        </row>
        <row r="935">
          <cell r="C935">
            <v>1349.5211689774449</v>
          </cell>
        </row>
        <row r="936">
          <cell r="C936">
            <v>1375.9593796464815</v>
          </cell>
        </row>
        <row r="937">
          <cell r="C937">
            <v>1396.0629860236979</v>
          </cell>
        </row>
        <row r="938">
          <cell r="C938">
            <v>1386.3304341876319</v>
          </cell>
        </row>
        <row r="939">
          <cell r="C939">
            <v>1402.1628650750054</v>
          </cell>
        </row>
        <row r="940">
          <cell r="C940">
            <v>1427.9339502970379</v>
          </cell>
        </row>
        <row r="941">
          <cell r="C941">
            <v>1382.1592922584684</v>
          </cell>
        </row>
        <row r="942">
          <cell r="C942">
            <v>1294.734978991454</v>
          </cell>
        </row>
        <row r="943">
          <cell r="C943">
            <v>1251.0554441767442</v>
          </cell>
        </row>
        <row r="944">
          <cell r="C944">
            <v>1237.2356068262427</v>
          </cell>
        </row>
        <row r="945">
          <cell r="C945">
            <v>1202.7689055336846</v>
          </cell>
        </row>
        <row r="946">
          <cell r="C946">
            <v>1173.0175458272299</v>
          </cell>
        </row>
        <row r="947">
          <cell r="C947">
            <v>1157.770691663954</v>
          </cell>
        </row>
        <row r="948">
          <cell r="C948">
            <v>1164.909376080831</v>
          </cell>
        </row>
        <row r="949">
          <cell r="C949">
            <v>1222.5435339397854</v>
          </cell>
        </row>
        <row r="950">
          <cell r="C950">
            <v>1353.6720203993054</v>
          </cell>
        </row>
        <row r="951">
          <cell r="C951">
            <v>1440.4724600389268</v>
          </cell>
        </row>
        <row r="952">
          <cell r="C952">
            <v>1436.7002657007288</v>
          </cell>
        </row>
        <row r="953">
          <cell r="C953">
            <v>1378.1987357076011</v>
          </cell>
        </row>
        <row r="954">
          <cell r="C954">
            <v>1335.4872487951206</v>
          </cell>
        </row>
        <row r="955">
          <cell r="C955">
            <v>1311.2219025336371</v>
          </cell>
        </row>
        <row r="956">
          <cell r="C956">
            <v>1287.4606564161513</v>
          </cell>
        </row>
        <row r="957">
          <cell r="C957">
            <v>1250.2866432868109</v>
          </cell>
        </row>
        <row r="958">
          <cell r="C958">
            <v>1220.6295426432291</v>
          </cell>
        </row>
        <row r="959">
          <cell r="C959">
            <v>1202.1337860729077</v>
          </cell>
        </row>
        <row r="960">
          <cell r="C960">
            <v>1214.6918007462114</v>
          </cell>
        </row>
        <row r="961">
          <cell r="C961">
            <v>1211.6820989651151</v>
          </cell>
        </row>
        <row r="962">
          <cell r="C962">
            <v>1189.0593407839822</v>
          </cell>
        </row>
        <row r="963">
          <cell r="C963">
            <v>1201.4165131317623</v>
          </cell>
        </row>
        <row r="964">
          <cell r="C964">
            <v>1263.7991032635723</v>
          </cell>
        </row>
        <row r="965">
          <cell r="C965">
            <v>1246.6939806440462</v>
          </cell>
        </row>
        <row r="966">
          <cell r="C966">
            <v>1170.9395426555593</v>
          </cell>
        </row>
        <row r="967">
          <cell r="C967">
            <v>1133.970471428765</v>
          </cell>
        </row>
        <row r="968">
          <cell r="C968">
            <v>1120.9736627027723</v>
          </cell>
        </row>
        <row r="969">
          <cell r="C969">
            <v>1092.1838299730089</v>
          </cell>
        </row>
        <row r="970">
          <cell r="C970">
            <v>1067.2130736626518</v>
          </cell>
        </row>
        <row r="971">
          <cell r="C971">
            <v>1066.9652534484862</v>
          </cell>
        </row>
        <row r="972">
          <cell r="C972">
            <v>1098.2554739888508</v>
          </cell>
        </row>
        <row r="973">
          <cell r="C973">
            <v>1156.4521953243679</v>
          </cell>
        </row>
        <row r="974">
          <cell r="C974">
            <v>1299.8720334714051</v>
          </cell>
        </row>
        <row r="975">
          <cell r="C975">
            <v>1386.9875035684577</v>
          </cell>
        </row>
        <row r="976">
          <cell r="C976">
            <v>1359.7455933224978</v>
          </cell>
        </row>
        <row r="977">
          <cell r="C977">
            <v>1292.328254969535</v>
          </cell>
        </row>
        <row r="978">
          <cell r="C978">
            <v>1250.3522109190624</v>
          </cell>
        </row>
        <row r="979">
          <cell r="C979">
            <v>1219.1417514748043</v>
          </cell>
        </row>
        <row r="980">
          <cell r="C980">
            <v>1178.2793624030219</v>
          </cell>
        </row>
        <row r="981">
          <cell r="C981">
            <v>1139.5119413248699</v>
          </cell>
        </row>
        <row r="982">
          <cell r="C982">
            <v>1102.498778368632</v>
          </cell>
        </row>
        <row r="983">
          <cell r="C983">
            <v>1094.3904536565144</v>
          </cell>
        </row>
        <row r="984">
          <cell r="C984">
            <v>1098.8428626166449</v>
          </cell>
        </row>
        <row r="985">
          <cell r="C985">
            <v>1098.2006930711534</v>
          </cell>
        </row>
        <row r="986">
          <cell r="C986">
            <v>1081.6295527833881</v>
          </cell>
        </row>
        <row r="987">
          <cell r="C987">
            <v>1095.1831861014316</v>
          </cell>
        </row>
        <row r="988">
          <cell r="C988">
            <v>1129.8892098410088</v>
          </cell>
        </row>
        <row r="989">
          <cell r="C989">
            <v>1102.0783575180681</v>
          </cell>
        </row>
        <row r="990">
          <cell r="C990">
            <v>1048.0809632958305</v>
          </cell>
        </row>
        <row r="991">
          <cell r="C991">
            <v>1013.0704979875352</v>
          </cell>
        </row>
        <row r="992">
          <cell r="C992">
            <v>974.96299344663271</v>
          </cell>
        </row>
        <row r="993">
          <cell r="C993">
            <v>942.63054242169414</v>
          </cell>
        </row>
        <row r="994">
          <cell r="C994">
            <v>909.06479356372165</v>
          </cell>
        </row>
        <row r="995">
          <cell r="C995">
            <v>901.85226176973379</v>
          </cell>
        </row>
        <row r="996">
          <cell r="C996">
            <v>911.15951859368226</v>
          </cell>
        </row>
        <row r="997">
          <cell r="C997">
            <v>936.70046186235209</v>
          </cell>
        </row>
        <row r="998">
          <cell r="C998">
            <v>1001.0843808562668</v>
          </cell>
        </row>
        <row r="999">
          <cell r="C999">
            <v>1084.6191960426613</v>
          </cell>
        </row>
        <row r="1000">
          <cell r="C1000">
            <v>1188.3762028955532</v>
          </cell>
        </row>
        <row r="1001">
          <cell r="C1001">
            <v>1250.8118053012424</v>
          </cell>
        </row>
        <row r="1002">
          <cell r="C1002">
            <v>1270.3837695651584</v>
          </cell>
        </row>
        <row r="1003">
          <cell r="C1003">
            <v>1273.2144127424936</v>
          </cell>
        </row>
        <row r="1004">
          <cell r="C1004">
            <v>1253.2427950743013</v>
          </cell>
        </row>
        <row r="1005">
          <cell r="C1005">
            <v>1217.5314989992903</v>
          </cell>
        </row>
        <row r="1006">
          <cell r="C1006">
            <v>1172.0856281317124</v>
          </cell>
        </row>
        <row r="1007">
          <cell r="C1007">
            <v>1160.2628122072372</v>
          </cell>
        </row>
        <row r="1008">
          <cell r="C1008">
            <v>1177.3656986599876</v>
          </cell>
        </row>
        <row r="1009">
          <cell r="C1009">
            <v>1184.2596137390137</v>
          </cell>
        </row>
        <row r="1010">
          <cell r="C1010">
            <v>1147.4080155792235</v>
          </cell>
        </row>
        <row r="1011">
          <cell r="C1011">
            <v>1125.4434557754275</v>
          </cell>
        </row>
        <row r="1012">
          <cell r="C1012">
            <v>1132.8099160524398</v>
          </cell>
        </row>
        <row r="1013">
          <cell r="C1013">
            <v>1086.2494828118217</v>
          </cell>
        </row>
        <row r="1014">
          <cell r="C1014">
            <v>1022.5094005669487</v>
          </cell>
        </row>
        <row r="1015">
          <cell r="C1015">
            <v>956.47152692159023</v>
          </cell>
        </row>
        <row r="1016">
          <cell r="C1016">
            <v>896.54175549825027</v>
          </cell>
        </row>
        <row r="1017">
          <cell r="C1017">
            <v>858.46552081637913</v>
          </cell>
        </row>
        <row r="1018">
          <cell r="C1018">
            <v>843.65932863023545</v>
          </cell>
        </row>
        <row r="1019">
          <cell r="C1019">
            <v>849.65115054942953</v>
          </cell>
        </row>
        <row r="1020">
          <cell r="C1020">
            <v>860.16139768529831</v>
          </cell>
        </row>
        <row r="1021">
          <cell r="C1021">
            <v>892.981013768514</v>
          </cell>
        </row>
        <row r="1022">
          <cell r="C1022">
            <v>936.29870658874506</v>
          </cell>
        </row>
        <row r="1023">
          <cell r="C1023">
            <v>979.71257073465983</v>
          </cell>
        </row>
        <row r="1024">
          <cell r="C1024">
            <v>1056.2148757565146</v>
          </cell>
        </row>
        <row r="1025">
          <cell r="C1025">
            <v>1101.0610007565544</v>
          </cell>
        </row>
        <row r="1026">
          <cell r="C1026">
            <v>1108.0649652589398</v>
          </cell>
        </row>
        <row r="1027">
          <cell r="C1027">
            <v>1097.6595138154207</v>
          </cell>
        </row>
        <row r="1028">
          <cell r="C1028">
            <v>1070.7680615573458</v>
          </cell>
        </row>
        <row r="1029">
          <cell r="C1029">
            <v>1023.9750536515978</v>
          </cell>
        </row>
        <row r="1030">
          <cell r="C1030">
            <v>993.00508059183744</v>
          </cell>
        </row>
        <row r="1031">
          <cell r="C1031">
            <v>983.13747073703348</v>
          </cell>
        </row>
        <row r="1032">
          <cell r="C1032">
            <v>1013.0499760267469</v>
          </cell>
        </row>
        <row r="1033">
          <cell r="C1033">
            <v>1039.5511992136637</v>
          </cell>
        </row>
        <row r="1034">
          <cell r="C1034">
            <v>1048.7968331708812</v>
          </cell>
        </row>
        <row r="1035">
          <cell r="C1035">
            <v>1080.2361597978393</v>
          </cell>
        </row>
        <row r="1036">
          <cell r="C1036">
            <v>1122.5000293578876</v>
          </cell>
        </row>
        <row r="1037">
          <cell r="C1037">
            <v>1085.1799670227572</v>
          </cell>
        </row>
        <row r="1038">
          <cell r="C1038">
            <v>992.40510524402976</v>
          </cell>
        </row>
        <row r="1039">
          <cell r="C1039">
            <v>906.69458949541809</v>
          </cell>
        </row>
        <row r="1040">
          <cell r="C1040">
            <v>855.02230879889601</v>
          </cell>
        </row>
        <row r="1041">
          <cell r="C1041">
            <v>830.75777594672309</v>
          </cell>
        </row>
        <row r="1042">
          <cell r="C1042">
            <v>832.74091364542642</v>
          </cell>
        </row>
        <row r="1043">
          <cell r="C1043">
            <v>849.59709315264649</v>
          </cell>
        </row>
        <row r="1044">
          <cell r="C1044">
            <v>868.35172687671809</v>
          </cell>
        </row>
        <row r="1045">
          <cell r="C1045">
            <v>941.42844700283467</v>
          </cell>
        </row>
        <row r="1046">
          <cell r="C1046">
            <v>1089.728884294298</v>
          </cell>
        </row>
        <row r="1047">
          <cell r="C1047">
            <v>1218.7966465759278</v>
          </cell>
        </row>
        <row r="1048">
          <cell r="C1048">
            <v>1264.8568786451551</v>
          </cell>
        </row>
        <row r="1049">
          <cell r="C1049">
            <v>1281.6132331262454</v>
          </cell>
        </row>
        <row r="1050">
          <cell r="C1050">
            <v>1283.5505572247746</v>
          </cell>
        </row>
        <row r="1051">
          <cell r="C1051">
            <v>1287.7747774929471</v>
          </cell>
        </row>
        <row r="1052">
          <cell r="C1052">
            <v>1291.0864420869616</v>
          </cell>
        </row>
        <row r="1053">
          <cell r="C1053">
            <v>1278.3201598315768</v>
          </cell>
        </row>
        <row r="1054">
          <cell r="C1054">
            <v>1254.7248574150933</v>
          </cell>
        </row>
        <row r="1055">
          <cell r="C1055">
            <v>1241.9799549187555</v>
          </cell>
        </row>
        <row r="1056">
          <cell r="C1056">
            <v>1257.1863800048829</v>
          </cell>
        </row>
        <row r="1057">
          <cell r="C1057">
            <v>1269.6126123216418</v>
          </cell>
        </row>
        <row r="1058">
          <cell r="C1058">
            <v>1231.6914588080513</v>
          </cell>
        </row>
        <row r="1059">
          <cell r="C1059">
            <v>1213.3481643313453</v>
          </cell>
        </row>
        <row r="1060">
          <cell r="C1060">
            <v>1213.0545715598455</v>
          </cell>
        </row>
        <row r="1061">
          <cell r="C1061">
            <v>1145.8198891461084</v>
          </cell>
        </row>
        <row r="1062">
          <cell r="C1062">
            <v>1041.6637113444012</v>
          </cell>
        </row>
        <row r="1063">
          <cell r="C1063">
            <v>990.35159467061362</v>
          </cell>
        </row>
        <row r="1064">
          <cell r="C1064">
            <v>951.1436010148791</v>
          </cell>
        </row>
        <row r="1065">
          <cell r="C1065">
            <v>909.85407160017223</v>
          </cell>
        </row>
        <row r="1066">
          <cell r="C1066">
            <v>875.85924450768357</v>
          </cell>
        </row>
        <row r="1067">
          <cell r="C1067">
            <v>877.97119433085118</v>
          </cell>
        </row>
        <row r="1068">
          <cell r="C1068">
            <v>901.08627982245548</v>
          </cell>
        </row>
        <row r="1069">
          <cell r="C1069">
            <v>958.17052382575139</v>
          </cell>
        </row>
        <row r="1070">
          <cell r="C1070">
            <v>1089.7051173824734</v>
          </cell>
        </row>
        <row r="1071">
          <cell r="C1071">
            <v>1210.8618947516547</v>
          </cell>
        </row>
        <row r="1072">
          <cell r="C1072">
            <v>1265.7916176350911</v>
          </cell>
        </row>
        <row r="1073">
          <cell r="C1073">
            <v>1277.9160731336806</v>
          </cell>
        </row>
        <row r="1074">
          <cell r="C1074">
            <v>1281.2602620654636</v>
          </cell>
        </row>
        <row r="1075">
          <cell r="C1075">
            <v>1274.4481551912097</v>
          </cell>
        </row>
        <row r="1076">
          <cell r="C1076">
            <v>1267.8157081095378</v>
          </cell>
        </row>
        <row r="1077">
          <cell r="C1077">
            <v>1243.6956889343262</v>
          </cell>
        </row>
        <row r="1078">
          <cell r="C1078">
            <v>1221.4651682196723</v>
          </cell>
        </row>
        <row r="1079">
          <cell r="C1079">
            <v>1239.1324718475341</v>
          </cell>
        </row>
        <row r="1080">
          <cell r="C1080">
            <v>1279.455538309491</v>
          </cell>
        </row>
        <row r="1081">
          <cell r="C1081">
            <v>1307.8795868640943</v>
          </cell>
        </row>
        <row r="1082">
          <cell r="C1082">
            <v>1307.3712568234175</v>
          </cell>
        </row>
        <row r="1083">
          <cell r="C1083">
            <v>1314.4717796906971</v>
          </cell>
        </row>
        <row r="1084">
          <cell r="C1084">
            <v>1346.4345949227468</v>
          </cell>
        </row>
        <row r="1085">
          <cell r="C1085">
            <v>1300.0768777804906</v>
          </cell>
        </row>
        <row r="1086">
          <cell r="C1086">
            <v>1214.1021061706542</v>
          </cell>
        </row>
        <row r="1087">
          <cell r="C1087">
            <v>1176.2455348544649</v>
          </cell>
        </row>
        <row r="1088">
          <cell r="C1088">
            <v>1150.7062852435643</v>
          </cell>
        </row>
        <row r="1089">
          <cell r="C1089">
            <v>1122.7239791403877</v>
          </cell>
        </row>
        <row r="1090">
          <cell r="C1090">
            <v>1096.9462703959148</v>
          </cell>
        </row>
        <row r="1091">
          <cell r="C1091">
            <v>1087.8230760871038</v>
          </cell>
        </row>
        <row r="1092">
          <cell r="C1092">
            <v>1100.9082083553737</v>
          </cell>
        </row>
        <row r="1093">
          <cell r="C1093">
            <v>1161.690227500068</v>
          </cell>
        </row>
        <row r="1094">
          <cell r="C1094">
            <v>1292.5985341559517</v>
          </cell>
        </row>
        <row r="1095">
          <cell r="C1095">
            <v>1395.2277218458387</v>
          </cell>
        </row>
        <row r="1096">
          <cell r="C1096">
            <v>1405.6592044067384</v>
          </cell>
        </row>
        <row r="1097">
          <cell r="C1097">
            <v>1388.4553230455185</v>
          </cell>
        </row>
        <row r="1098">
          <cell r="C1098">
            <v>1358.1382997074834</v>
          </cell>
        </row>
        <row r="1099">
          <cell r="C1099">
            <v>1340.8920084352849</v>
          </cell>
        </row>
        <row r="1100">
          <cell r="C1100">
            <v>1337.2077540503608</v>
          </cell>
        </row>
        <row r="1101">
          <cell r="C1101">
            <v>1310.7083511310152</v>
          </cell>
        </row>
        <row r="1102">
          <cell r="C1102">
            <v>1285.9304826524522</v>
          </cell>
        </row>
        <row r="1103">
          <cell r="C1103">
            <v>1293.1143918374571</v>
          </cell>
        </row>
        <row r="1104">
          <cell r="C1104">
            <v>1316.3191632665769</v>
          </cell>
        </row>
        <row r="1105">
          <cell r="C1105">
            <v>1312.4526586035527</v>
          </cell>
        </row>
        <row r="1106">
          <cell r="C1106">
            <v>1259.7257293084654</v>
          </cell>
        </row>
        <row r="1107">
          <cell r="C1107">
            <v>1262.4989060295952</v>
          </cell>
        </row>
        <row r="1108">
          <cell r="C1108">
            <v>1317.7085521813597</v>
          </cell>
        </row>
        <row r="1109">
          <cell r="C1109">
            <v>1293.8494118638471</v>
          </cell>
        </row>
        <row r="1110">
          <cell r="C1110">
            <v>1223.7035758887396</v>
          </cell>
        </row>
        <row r="1111">
          <cell r="C1111">
            <v>1195.415832095676</v>
          </cell>
        </row>
        <row r="1112">
          <cell r="C1112">
            <v>1172.368647590406</v>
          </cell>
        </row>
        <row r="1113">
          <cell r="C1113">
            <v>1148.0751401115185</v>
          </cell>
        </row>
        <row r="1114">
          <cell r="C1114">
            <v>1122.7899074342515</v>
          </cell>
        </row>
        <row r="1115">
          <cell r="C1115">
            <v>1120.1881737994333</v>
          </cell>
        </row>
        <row r="1116">
          <cell r="C1116">
            <v>1135.6210901747113</v>
          </cell>
        </row>
        <row r="1117">
          <cell r="C1117">
            <v>1196.6103390320563</v>
          </cell>
        </row>
        <row r="1118">
          <cell r="C1118">
            <v>1322.8942688437071</v>
          </cell>
        </row>
        <row r="1119">
          <cell r="C1119">
            <v>1378.6397686060618</v>
          </cell>
        </row>
        <row r="1120">
          <cell r="C1120">
            <v>1343.2936841724159</v>
          </cell>
        </row>
        <row r="1121">
          <cell r="C1121">
            <v>1277.2567804003083</v>
          </cell>
        </row>
        <row r="1122">
          <cell r="C1122">
            <v>1221.7267022605506</v>
          </cell>
        </row>
        <row r="1123">
          <cell r="C1123">
            <v>1176.595356564799</v>
          </cell>
        </row>
        <row r="1124">
          <cell r="C1124">
            <v>1146.1623094182796</v>
          </cell>
        </row>
        <row r="1125">
          <cell r="C1125">
            <v>1108.8494411384359</v>
          </cell>
        </row>
        <row r="1126">
          <cell r="C1126">
            <v>1075.6276358487607</v>
          </cell>
        </row>
        <row r="1127">
          <cell r="C1127">
            <v>1072.9846804116371</v>
          </cell>
        </row>
        <row r="1128">
          <cell r="C1128">
            <v>1102.5507514692779</v>
          </cell>
        </row>
        <row r="1129">
          <cell r="C1129">
            <v>1127.449516889784</v>
          </cell>
        </row>
        <row r="1130">
          <cell r="C1130">
            <v>1130.6661560270522</v>
          </cell>
        </row>
        <row r="1131">
          <cell r="C1131">
            <v>1146.7410307881632</v>
          </cell>
        </row>
        <row r="1132">
          <cell r="C1132">
            <v>1168.6732016725568</v>
          </cell>
        </row>
        <row r="1133">
          <cell r="C1133">
            <v>1144.7390952565311</v>
          </cell>
        </row>
        <row r="1134">
          <cell r="C1134">
            <v>1080.2803021031568</v>
          </cell>
        </row>
        <row r="1135">
          <cell r="C1135">
            <v>1040.2711793345266</v>
          </cell>
        </row>
        <row r="1136">
          <cell r="C1136">
            <v>1023.7523741531372</v>
          </cell>
        </row>
        <row r="1137">
          <cell r="C1137">
            <v>993.78030290921515</v>
          </cell>
        </row>
        <row r="1138">
          <cell r="C1138">
            <v>975.29082484245293</v>
          </cell>
        </row>
        <row r="1139">
          <cell r="C1139">
            <v>969.81159782409668</v>
          </cell>
        </row>
        <row r="1140">
          <cell r="C1140">
            <v>989.32659109327528</v>
          </cell>
        </row>
        <row r="1141">
          <cell r="C1141">
            <v>1016.0980418028655</v>
          </cell>
        </row>
        <row r="1142">
          <cell r="C1142">
            <v>1058.8861479808666</v>
          </cell>
        </row>
        <row r="1143">
          <cell r="C1143">
            <v>1111.1920544306436</v>
          </cell>
        </row>
        <row r="1144">
          <cell r="C1144">
            <v>1185.2191074244181</v>
          </cell>
        </row>
        <row r="1145">
          <cell r="C1145">
            <v>1244.8625175836351</v>
          </cell>
        </row>
        <row r="1146">
          <cell r="C1146">
            <v>1264.0477216063605</v>
          </cell>
        </row>
        <row r="1147">
          <cell r="C1147">
            <v>1271.7089188130697</v>
          </cell>
        </row>
        <row r="1148">
          <cell r="C1148">
            <v>1262.3760577604507</v>
          </cell>
        </row>
        <row r="1149">
          <cell r="C1149">
            <v>1219.1376189125908</v>
          </cell>
        </row>
        <row r="1150">
          <cell r="C1150">
            <v>1170.1998103106464</v>
          </cell>
        </row>
        <row r="1151">
          <cell r="C1151">
            <v>1142.5116378840694</v>
          </cell>
        </row>
        <row r="1152">
          <cell r="C1152">
            <v>1143.6119870899342</v>
          </cell>
        </row>
        <row r="1153">
          <cell r="C1153">
            <v>1133.8134359727082</v>
          </cell>
        </row>
        <row r="1154">
          <cell r="C1154">
            <v>1091.4627258239557</v>
          </cell>
        </row>
        <row r="1155">
          <cell r="C1155">
            <v>1077.2074841977344</v>
          </cell>
        </row>
        <row r="1156">
          <cell r="C1156">
            <v>1080.9662903538458</v>
          </cell>
        </row>
        <row r="1157">
          <cell r="C1157">
            <v>1046.4642039913601</v>
          </cell>
        </row>
        <row r="1158">
          <cell r="C1158">
            <v>989.99406628078873</v>
          </cell>
        </row>
        <row r="1159">
          <cell r="C1159">
            <v>929.58099043258517</v>
          </cell>
        </row>
        <row r="1160">
          <cell r="C1160">
            <v>878.58217637649682</v>
          </cell>
        </row>
        <row r="1161">
          <cell r="C1161">
            <v>845.8878957906395</v>
          </cell>
        </row>
        <row r="1162">
          <cell r="C1162">
            <v>822.42903394602763</v>
          </cell>
        </row>
        <row r="1163">
          <cell r="C1163">
            <v>814.8032877010769</v>
          </cell>
        </row>
        <row r="1164">
          <cell r="C1164">
            <v>826.45348631964782</v>
          </cell>
        </row>
        <row r="1165">
          <cell r="C1165">
            <v>857.27224932564627</v>
          </cell>
        </row>
        <row r="1166">
          <cell r="C1166">
            <v>903.96180708779229</v>
          </cell>
        </row>
        <row r="1167">
          <cell r="C1167">
            <v>967.77909825158497</v>
          </cell>
        </row>
        <row r="1168">
          <cell r="C1168">
            <v>1049.7962338692801</v>
          </cell>
        </row>
        <row r="1169">
          <cell r="C1169">
            <v>1102.1147641620939</v>
          </cell>
        </row>
        <row r="1170">
          <cell r="C1170">
            <v>1126.4219286431207</v>
          </cell>
        </row>
        <row r="1171">
          <cell r="C1171">
            <v>1144.3189526367187</v>
          </cell>
        </row>
        <row r="1172">
          <cell r="C1172">
            <v>1133.3930923461912</v>
          </cell>
        </row>
        <row r="1173">
          <cell r="C1173">
            <v>1108.3078755470558</v>
          </cell>
        </row>
        <row r="1174">
          <cell r="C1174">
            <v>1080.4362378664371</v>
          </cell>
        </row>
        <row r="1175">
          <cell r="C1175">
            <v>1071.2443550448947</v>
          </cell>
        </row>
        <row r="1176">
          <cell r="C1176">
            <v>1084.3906950693281</v>
          </cell>
        </row>
        <row r="1177">
          <cell r="C1177">
            <v>1084.804538678366</v>
          </cell>
        </row>
        <row r="1178">
          <cell r="C1178">
            <v>1065.0907029045952</v>
          </cell>
        </row>
        <row r="1179">
          <cell r="C1179">
            <v>1063.2569362046984</v>
          </cell>
        </row>
        <row r="1180">
          <cell r="C1180">
            <v>1074.2355172899036</v>
          </cell>
        </row>
        <row r="1181">
          <cell r="C1181">
            <v>1034.4490094381665</v>
          </cell>
        </row>
        <row r="1182">
          <cell r="C1182">
            <v>972.51583606659426</v>
          </cell>
        </row>
        <row r="1183">
          <cell r="C1183">
            <v>913.50445887459648</v>
          </cell>
        </row>
        <row r="1184">
          <cell r="C1184">
            <v>857.28147072050319</v>
          </cell>
        </row>
        <row r="1185">
          <cell r="C1185">
            <v>818.85938070933025</v>
          </cell>
        </row>
        <row r="1186">
          <cell r="C1186">
            <v>795.2388489399259</v>
          </cell>
        </row>
        <row r="1187">
          <cell r="C1187">
            <v>788.76361431182374</v>
          </cell>
        </row>
        <row r="1188">
          <cell r="C1188">
            <v>787.58962548304089</v>
          </cell>
        </row>
        <row r="1189">
          <cell r="C1189">
            <v>789.8093825812291</v>
          </cell>
        </row>
        <row r="1190">
          <cell r="C1190">
            <v>807.71638747462521</v>
          </cell>
        </row>
        <row r="1191">
          <cell r="C1191">
            <v>878.61553386546939</v>
          </cell>
        </row>
        <row r="1192">
          <cell r="C1192">
            <v>966.48580276489258</v>
          </cell>
        </row>
        <row r="1193">
          <cell r="C1193">
            <v>1036.2791200341119</v>
          </cell>
        </row>
        <row r="1194">
          <cell r="C1194">
            <v>1073.8035882762124</v>
          </cell>
        </row>
        <row r="1195">
          <cell r="C1195">
            <v>1087.5881144520595</v>
          </cell>
        </row>
        <row r="1196">
          <cell r="C1196">
            <v>1078.5724255710179</v>
          </cell>
        </row>
        <row r="1197">
          <cell r="C1197">
            <v>1048.7062163477767</v>
          </cell>
        </row>
        <row r="1198">
          <cell r="C1198">
            <v>1024.014139080283</v>
          </cell>
        </row>
        <row r="1199">
          <cell r="C1199">
            <v>1014.1923421986899</v>
          </cell>
        </row>
        <row r="1200">
          <cell r="C1200">
            <v>1014.3105866750082</v>
          </cell>
        </row>
        <row r="1201">
          <cell r="C1201">
            <v>989.17874193827311</v>
          </cell>
        </row>
        <row r="1202">
          <cell r="C1202">
            <v>966.5317556581042</v>
          </cell>
        </row>
        <row r="1203">
          <cell r="C1203">
            <v>985.57734642997616</v>
          </cell>
        </row>
        <row r="1204">
          <cell r="C1204">
            <v>1007.8376929050022</v>
          </cell>
        </row>
        <row r="1205">
          <cell r="C1205">
            <v>977.70910782708052</v>
          </cell>
        </row>
        <row r="1206">
          <cell r="C1206">
            <v>906.4403349812826</v>
          </cell>
        </row>
        <row r="1207">
          <cell r="C1207">
            <v>845.31382337782122</v>
          </cell>
        </row>
        <row r="1208">
          <cell r="C1208">
            <v>796.13062913682734</v>
          </cell>
        </row>
        <row r="1209">
          <cell r="C1209">
            <v>769.70836355421284</v>
          </cell>
        </row>
        <row r="1210">
          <cell r="C1210">
            <v>754.84808594597712</v>
          </cell>
        </row>
        <row r="1211">
          <cell r="C1211">
            <v>748.08839141919429</v>
          </cell>
        </row>
        <row r="1212">
          <cell r="C1212">
            <v>758.60028766134508</v>
          </cell>
        </row>
        <row r="1213">
          <cell r="C1213">
            <v>790.75555857340498</v>
          </cell>
        </row>
        <row r="1214">
          <cell r="C1214">
            <v>830.21327701796827</v>
          </cell>
        </row>
        <row r="1215">
          <cell r="C1215">
            <v>949.77957835326356</v>
          </cell>
        </row>
        <row r="1216">
          <cell r="C1216">
            <v>1024.9642867423477</v>
          </cell>
        </row>
        <row r="1217">
          <cell r="C1217">
            <v>1085.3608044264051</v>
          </cell>
        </row>
        <row r="1218">
          <cell r="C1218">
            <v>1122.2177502910909</v>
          </cell>
        </row>
        <row r="1219">
          <cell r="C1219">
            <v>1154.2516150687457</v>
          </cell>
        </row>
        <row r="1220">
          <cell r="C1220">
            <v>1148.7326057090759</v>
          </cell>
        </row>
        <row r="1221">
          <cell r="C1221">
            <v>1140.8218602265251</v>
          </cell>
        </row>
        <row r="1222">
          <cell r="C1222">
            <v>1113.9980551220124</v>
          </cell>
        </row>
        <row r="1223">
          <cell r="C1223">
            <v>1110.2680032445514</v>
          </cell>
        </row>
        <row r="1224">
          <cell r="C1224">
            <v>1132.583319327272</v>
          </cell>
        </row>
        <row r="1225">
          <cell r="C1225">
            <v>1145.8537306514786</v>
          </cell>
        </row>
        <row r="1226">
          <cell r="C1226">
            <v>1135.6370257540102</v>
          </cell>
        </row>
        <row r="1227">
          <cell r="C1227">
            <v>1125.596655553182</v>
          </cell>
        </row>
        <row r="1228">
          <cell r="C1228">
            <v>1135.7072710559987</v>
          </cell>
        </row>
        <row r="1229">
          <cell r="C1229">
            <v>1088.2662845809371</v>
          </cell>
        </row>
        <row r="1230">
          <cell r="C1230">
            <v>997.23018262651226</v>
          </cell>
        </row>
        <row r="1231">
          <cell r="C1231">
            <v>920.04305034637457</v>
          </cell>
        </row>
        <row r="1232">
          <cell r="C1232">
            <v>862.99302108482084</v>
          </cell>
        </row>
        <row r="1233">
          <cell r="C1233">
            <v>831.30538877981689</v>
          </cell>
        </row>
        <row r="1234">
          <cell r="C1234">
            <v>825.71154025607632</v>
          </cell>
        </row>
        <row r="1235">
          <cell r="C1235">
            <v>824.8976798315216</v>
          </cell>
        </row>
        <row r="1236">
          <cell r="C1236">
            <v>838.78603892469482</v>
          </cell>
        </row>
        <row r="1237">
          <cell r="C1237">
            <v>900.98809806965005</v>
          </cell>
        </row>
        <row r="1238">
          <cell r="C1238">
            <v>1025.9384254036422</v>
          </cell>
        </row>
        <row r="1239">
          <cell r="C1239">
            <v>1147.0377431148097</v>
          </cell>
        </row>
        <row r="1240">
          <cell r="C1240">
            <v>1204.5178745138764</v>
          </cell>
        </row>
        <row r="1241">
          <cell r="C1241">
            <v>1221.1657608032228</v>
          </cell>
        </row>
        <row r="1242">
          <cell r="C1242">
            <v>1240.1144099383885</v>
          </cell>
        </row>
        <row r="1243">
          <cell r="C1243">
            <v>1253.8832907146877</v>
          </cell>
        </row>
        <row r="1244">
          <cell r="C1244">
            <v>1256.2292060682507</v>
          </cell>
        </row>
        <row r="1245">
          <cell r="C1245">
            <v>1248.0758052317301</v>
          </cell>
        </row>
        <row r="1246">
          <cell r="C1246">
            <v>1233.6493914116754</v>
          </cell>
        </row>
        <row r="1247">
          <cell r="C1247">
            <v>1237.9694529639351</v>
          </cell>
        </row>
        <row r="1248">
          <cell r="C1248">
            <v>1262.0453154387296</v>
          </cell>
        </row>
        <row r="1249">
          <cell r="C1249">
            <v>1272.369810615822</v>
          </cell>
        </row>
        <row r="1250">
          <cell r="C1250">
            <v>1246.4230281066893</v>
          </cell>
        </row>
        <row r="1251">
          <cell r="C1251">
            <v>1229.6175872124566</v>
          </cell>
        </row>
        <row r="1252">
          <cell r="C1252">
            <v>1223.2608032904732</v>
          </cell>
        </row>
        <row r="1253">
          <cell r="C1253">
            <v>1166.9492003998935</v>
          </cell>
        </row>
        <row r="1254">
          <cell r="C1254">
            <v>1079.0518043889442</v>
          </cell>
        </row>
        <row r="1255">
          <cell r="C1255">
            <v>1026.8223560979125</v>
          </cell>
        </row>
        <row r="1256">
          <cell r="C1256">
            <v>991.02463314762838</v>
          </cell>
        </row>
        <row r="1257">
          <cell r="C1257">
            <v>953.91852346820588</v>
          </cell>
        </row>
        <row r="1258">
          <cell r="C1258">
            <v>923.98616033436338</v>
          </cell>
        </row>
        <row r="1259">
          <cell r="C1259">
            <v>910.10415090348988</v>
          </cell>
        </row>
        <row r="1260">
          <cell r="C1260">
            <v>916.32301931593156</v>
          </cell>
        </row>
        <row r="1261">
          <cell r="C1261">
            <v>966.81892025700313</v>
          </cell>
        </row>
        <row r="1262">
          <cell r="C1262">
            <v>1080.9961571351982</v>
          </cell>
        </row>
        <row r="1263">
          <cell r="C1263">
            <v>1195.4337609428662</v>
          </cell>
        </row>
        <row r="1264">
          <cell r="C1264">
            <v>1219.3322077947948</v>
          </cell>
        </row>
        <row r="1265">
          <cell r="C1265">
            <v>1212.4084772251269</v>
          </cell>
        </row>
        <row r="1266">
          <cell r="C1266">
            <v>1195.9897758766456</v>
          </cell>
        </row>
        <row r="1267">
          <cell r="C1267">
            <v>1188.9914645300971</v>
          </cell>
        </row>
        <row r="1268">
          <cell r="C1268">
            <v>1178.4933566507666</v>
          </cell>
        </row>
        <row r="1269">
          <cell r="C1269">
            <v>1149.8412287615765</v>
          </cell>
        </row>
        <row r="1270">
          <cell r="C1270">
            <v>1130.9112488110861</v>
          </cell>
        </row>
        <row r="1271">
          <cell r="C1271">
            <v>1149.4419998599321</v>
          </cell>
        </row>
        <row r="1272">
          <cell r="C1272">
            <v>1194.4081015924462</v>
          </cell>
        </row>
        <row r="1273">
          <cell r="C1273">
            <v>1234.4610571644293</v>
          </cell>
        </row>
        <row r="1274">
          <cell r="C1274">
            <v>1219.9536588236492</v>
          </cell>
        </row>
        <row r="1275">
          <cell r="C1275">
            <v>1214.7436437515557</v>
          </cell>
        </row>
        <row r="1276">
          <cell r="C1276">
            <v>1226.3077746821384</v>
          </cell>
        </row>
        <row r="1277">
          <cell r="C1277">
            <v>1187.6508183148951</v>
          </cell>
        </row>
        <row r="1278">
          <cell r="C1278">
            <v>1092.3757744943994</v>
          </cell>
        </row>
        <row r="1279">
          <cell r="C1279">
            <v>1039.7094140830407</v>
          </cell>
        </row>
        <row r="1280">
          <cell r="C1280">
            <v>1007.9939715533785</v>
          </cell>
        </row>
        <row r="1281">
          <cell r="C1281">
            <v>970.03472266303163</v>
          </cell>
        </row>
        <row r="1282">
          <cell r="C1282">
            <v>947.57735922919369</v>
          </cell>
        </row>
        <row r="1283">
          <cell r="C1283">
            <v>952.84410119648862</v>
          </cell>
        </row>
        <row r="1284">
          <cell r="C1284">
            <v>967.18360468696142</v>
          </cell>
        </row>
        <row r="1285">
          <cell r="C1285">
            <v>1025.4432627105712</v>
          </cell>
        </row>
        <row r="1286">
          <cell r="C1286">
            <v>1166.8225693088109</v>
          </cell>
        </row>
        <row r="1287">
          <cell r="C1287">
            <v>1280.4939581195631</v>
          </cell>
        </row>
        <row r="1288">
          <cell r="C1288">
            <v>1312.6107180719791</v>
          </cell>
        </row>
        <row r="1289">
          <cell r="C1289">
            <v>1303.7501269022623</v>
          </cell>
        </row>
        <row r="1290">
          <cell r="C1290">
            <v>1272.5094153510199</v>
          </cell>
        </row>
        <row r="1291">
          <cell r="C1291">
            <v>1254.4122836049396</v>
          </cell>
        </row>
        <row r="1292">
          <cell r="C1292">
            <v>1245.877664481269</v>
          </cell>
        </row>
        <row r="1293">
          <cell r="C1293">
            <v>1226.1329157709192</v>
          </cell>
        </row>
        <row r="1294">
          <cell r="C1294">
            <v>1208.206466844347</v>
          </cell>
        </row>
        <row r="1295">
          <cell r="C1295">
            <v>1206.8928551666825</v>
          </cell>
        </row>
        <row r="1296">
          <cell r="C1296">
            <v>1229.5301688681709</v>
          </cell>
        </row>
        <row r="1297">
          <cell r="C1297">
            <v>1253.0440238952638</v>
          </cell>
        </row>
        <row r="1298">
          <cell r="C1298">
            <v>1241.0296544514003</v>
          </cell>
        </row>
        <row r="1299">
          <cell r="C1299">
            <v>1255.6783985610234</v>
          </cell>
        </row>
        <row r="1300">
          <cell r="C1300">
            <v>1285.6394131130642</v>
          </cell>
        </row>
        <row r="1301">
          <cell r="C1301">
            <v>1263.5200634039015</v>
          </cell>
        </row>
        <row r="1302">
          <cell r="C1302">
            <v>1185.3331488594176</v>
          </cell>
        </row>
        <row r="1303">
          <cell r="C1303">
            <v>1138.5198879472036</v>
          </cell>
        </row>
        <row r="1304">
          <cell r="C1304">
            <v>1111.9548395507697</v>
          </cell>
        </row>
        <row r="1305">
          <cell r="C1305">
            <v>1082.3974932153242</v>
          </cell>
        </row>
        <row r="1306">
          <cell r="C1306">
            <v>1056.74087679424</v>
          </cell>
        </row>
        <row r="1307">
          <cell r="C1307">
            <v>1052.5323959139207</v>
          </cell>
        </row>
        <row r="1308">
          <cell r="C1308">
            <v>1060.0572191758588</v>
          </cell>
        </row>
        <row r="1309">
          <cell r="C1309">
            <v>1115.3043406991399</v>
          </cell>
        </row>
        <row r="1310">
          <cell r="C1310">
            <v>1239.3646817126305</v>
          </cell>
        </row>
        <row r="1311">
          <cell r="C1311">
            <v>1340.82332127889</v>
          </cell>
        </row>
        <row r="1312">
          <cell r="C1312">
            <v>1337.3822397274441</v>
          </cell>
        </row>
        <row r="1313">
          <cell r="C1313">
            <v>1289.2156009837092</v>
          </cell>
        </row>
        <row r="1314">
          <cell r="C1314">
            <v>1237.5506943633172</v>
          </cell>
        </row>
        <row r="1315">
          <cell r="C1315">
            <v>1205.883902239332</v>
          </cell>
        </row>
        <row r="1316">
          <cell r="C1316">
            <v>1170.8158824269633</v>
          </cell>
        </row>
        <row r="1317">
          <cell r="C1317">
            <v>1138.9469267904024</v>
          </cell>
        </row>
        <row r="1318">
          <cell r="C1318">
            <v>1099.6157803853353</v>
          </cell>
        </row>
        <row r="1319">
          <cell r="C1319">
            <v>1088.4082687262332</v>
          </cell>
        </row>
        <row r="1320">
          <cell r="C1320">
            <v>1094.645599927806</v>
          </cell>
        </row>
        <row r="1321">
          <cell r="C1321">
            <v>1111.0706251022664</v>
          </cell>
        </row>
        <row r="1322">
          <cell r="C1322">
            <v>1106.9121870840809</v>
          </cell>
        </row>
        <row r="1323">
          <cell r="C1323">
            <v>1119.814947639748</v>
          </cell>
        </row>
        <row r="1324">
          <cell r="C1324">
            <v>1158.4685946865916</v>
          </cell>
        </row>
        <row r="1325">
          <cell r="C1325">
            <v>1136.0677891725481</v>
          </cell>
        </row>
        <row r="1326">
          <cell r="C1326">
            <v>1083.7446491410997</v>
          </cell>
        </row>
        <row r="1327">
          <cell r="C1327">
            <v>1057.9250989702014</v>
          </cell>
        </row>
        <row r="1328">
          <cell r="C1328">
            <v>1031.0532394578722</v>
          </cell>
        </row>
        <row r="1329">
          <cell r="C1329">
            <v>1012.9154828813341</v>
          </cell>
        </row>
        <row r="1330">
          <cell r="C1330">
            <v>978.95306764673296</v>
          </cell>
        </row>
        <row r="1331">
          <cell r="C1331">
            <v>966.38013822484891</v>
          </cell>
        </row>
        <row r="1332">
          <cell r="C1332">
            <v>975.9180985730959</v>
          </cell>
        </row>
        <row r="1333">
          <cell r="C1333">
            <v>1002.585706070323</v>
          </cell>
        </row>
        <row r="1334">
          <cell r="C1334">
            <v>1050.360083416708</v>
          </cell>
        </row>
        <row r="1335">
          <cell r="C1335">
            <v>1127.9616112583135</v>
          </cell>
        </row>
        <row r="1336">
          <cell r="C1336">
            <v>1221.1851507963956</v>
          </cell>
        </row>
        <row r="1337">
          <cell r="C1337">
            <v>1280.9038560398499</v>
          </cell>
        </row>
        <row r="1338">
          <cell r="C1338">
            <v>1310.7145129213432</v>
          </cell>
        </row>
        <row r="1339">
          <cell r="C1339">
            <v>1314.8528715840093</v>
          </cell>
        </row>
        <row r="1340">
          <cell r="C1340">
            <v>1290.0827741128428</v>
          </cell>
        </row>
        <row r="1341">
          <cell r="C1341">
            <v>1268.5625475989448</v>
          </cell>
        </row>
        <row r="1342">
          <cell r="C1342">
            <v>1257.4345107184517</v>
          </cell>
        </row>
        <row r="1343">
          <cell r="C1343">
            <v>1251.7760071365919</v>
          </cell>
        </row>
        <row r="1344">
          <cell r="C1344">
            <v>1275.9776818960684</v>
          </cell>
        </row>
        <row r="1345">
          <cell r="C1345">
            <v>1292.3365415399726</v>
          </cell>
        </row>
        <row r="1346">
          <cell r="C1346">
            <v>1251.3676205490576</v>
          </cell>
        </row>
        <row r="1347">
          <cell r="C1347">
            <v>1217.3267876519099</v>
          </cell>
        </row>
        <row r="1348">
          <cell r="C1348">
            <v>1207.6526330396864</v>
          </cell>
        </row>
        <row r="1349">
          <cell r="C1349">
            <v>1175.7932402302308</v>
          </cell>
        </row>
        <row r="1350">
          <cell r="C1350">
            <v>1101.6160208148719</v>
          </cell>
        </row>
        <row r="1351">
          <cell r="C1351">
            <v>1052.214905316388</v>
          </cell>
        </row>
        <row r="1352">
          <cell r="C1352">
            <v>995.25691158930454</v>
          </cell>
        </row>
        <row r="1353">
          <cell r="C1353">
            <v>946.55429981549582</v>
          </cell>
        </row>
        <row r="1354">
          <cell r="C1354">
            <v>924.5896380965836</v>
          </cell>
        </row>
        <row r="1355">
          <cell r="C1355">
            <v>927.94889499404633</v>
          </cell>
        </row>
        <row r="1356">
          <cell r="C1356">
            <v>942.12196478564329</v>
          </cell>
        </row>
        <row r="1357">
          <cell r="C1357">
            <v>962.09558741251635</v>
          </cell>
        </row>
        <row r="1358">
          <cell r="C1358">
            <v>990.96605276366813</v>
          </cell>
        </row>
        <row r="1359">
          <cell r="C1359">
            <v>1043.1374900215303</v>
          </cell>
        </row>
        <row r="1360">
          <cell r="C1360">
            <v>1113.8882818523207</v>
          </cell>
        </row>
        <row r="1361">
          <cell r="C1361">
            <v>1158.7800429873996</v>
          </cell>
        </row>
        <row r="1362">
          <cell r="C1362">
            <v>1164.2786841074626</v>
          </cell>
        </row>
        <row r="1363">
          <cell r="C1363">
            <v>1154.0166086894335</v>
          </cell>
        </row>
        <row r="1364">
          <cell r="C1364">
            <v>1122.6171139125631</v>
          </cell>
        </row>
        <row r="1365">
          <cell r="C1365">
            <v>1083.6322811946163</v>
          </cell>
        </row>
        <row r="1366">
          <cell r="C1366">
            <v>1043.7019320537427</v>
          </cell>
        </row>
        <row r="1367">
          <cell r="C1367">
            <v>1035.2907940864561</v>
          </cell>
        </row>
        <row r="1368">
          <cell r="C1368">
            <v>1059.1982492637635</v>
          </cell>
        </row>
        <row r="1369">
          <cell r="C1369">
            <v>1069.1507478932438</v>
          </cell>
        </row>
        <row r="1370">
          <cell r="C1370">
            <v>1054.1156115970448</v>
          </cell>
        </row>
        <row r="1371">
          <cell r="C1371">
            <v>1083.0698440551757</v>
          </cell>
        </row>
        <row r="1372">
          <cell r="C1372">
            <v>1134.9914122157627</v>
          </cell>
        </row>
        <row r="1373">
          <cell r="C1373">
            <v>1122.5425796473467</v>
          </cell>
        </row>
        <row r="1374">
          <cell r="C1374">
            <v>1035.7919139155633</v>
          </cell>
        </row>
        <row r="1375">
          <cell r="C1375">
            <v>954.02354774475111</v>
          </cell>
        </row>
        <row r="1376">
          <cell r="C1376">
            <v>892.18307644374795</v>
          </cell>
        </row>
        <row r="1377">
          <cell r="C1377">
            <v>869.25324345280887</v>
          </cell>
        </row>
        <row r="1378">
          <cell r="C1378">
            <v>865.46546483075167</v>
          </cell>
        </row>
        <row r="1379">
          <cell r="C1379">
            <v>881.78805975172259</v>
          </cell>
        </row>
        <row r="1380">
          <cell r="C1380">
            <v>911.94856085600668</v>
          </cell>
        </row>
        <row r="1381">
          <cell r="C1381">
            <v>985.58446046334734</v>
          </cell>
        </row>
        <row r="1382">
          <cell r="C1382">
            <v>1111.3287272191928</v>
          </cell>
        </row>
        <row r="1383">
          <cell r="C1383">
            <v>1223.4002964782715</v>
          </cell>
        </row>
        <row r="1384">
          <cell r="C1384">
            <v>1248.6675971528405</v>
          </cell>
        </row>
        <row r="1385">
          <cell r="C1385">
            <v>1247.5454700333032</v>
          </cell>
        </row>
        <row r="1386">
          <cell r="C1386">
            <v>1236.2467057376437</v>
          </cell>
        </row>
        <row r="1387">
          <cell r="C1387">
            <v>1231.9395845752292</v>
          </cell>
        </row>
        <row r="1388">
          <cell r="C1388">
            <v>1218.505158145844</v>
          </cell>
        </row>
        <row r="1389">
          <cell r="C1389">
            <v>1192.7564154973106</v>
          </cell>
        </row>
        <row r="1390">
          <cell r="C1390">
            <v>1166.2808828989664</v>
          </cell>
        </row>
        <row r="1391">
          <cell r="C1391">
            <v>1164.328355879607</v>
          </cell>
        </row>
        <row r="1392">
          <cell r="C1392">
            <v>1184.4582670557938</v>
          </cell>
        </row>
        <row r="1393">
          <cell r="C1393">
            <v>1196.6842308786181</v>
          </cell>
        </row>
        <row r="1394">
          <cell r="C1394">
            <v>1167.4061321851941</v>
          </cell>
        </row>
        <row r="1395">
          <cell r="C1395">
            <v>1168.6377139027913</v>
          </cell>
        </row>
        <row r="1396">
          <cell r="C1396">
            <v>1188.2313591003417</v>
          </cell>
        </row>
        <row r="1397">
          <cell r="C1397">
            <v>1187.0026223924426</v>
          </cell>
        </row>
        <row r="1398">
          <cell r="C1398">
            <v>1105.4763376306603</v>
          </cell>
        </row>
        <row r="1399">
          <cell r="C1399">
            <v>1057.1386556215639</v>
          </cell>
        </row>
        <row r="1400">
          <cell r="C1400">
            <v>1027.6060777568819</v>
          </cell>
        </row>
        <row r="1401">
          <cell r="C1401">
            <v>1012.8141622553931</v>
          </cell>
        </row>
        <row r="1402">
          <cell r="C1402">
            <v>992.45257503085668</v>
          </cell>
        </row>
        <row r="1403">
          <cell r="C1403">
            <v>997.33219671178756</v>
          </cell>
        </row>
        <row r="1404">
          <cell r="C1404">
            <v>1006.7937927528665</v>
          </cell>
        </row>
        <row r="1405">
          <cell r="C1405">
            <v>1057.1110088348389</v>
          </cell>
        </row>
        <row r="1406">
          <cell r="C1406">
            <v>1171.8057781855264</v>
          </cell>
        </row>
        <row r="1407">
          <cell r="C1407">
            <v>1251.2431855901082</v>
          </cell>
        </row>
        <row r="1408">
          <cell r="C1408">
            <v>1243.5364983452691</v>
          </cell>
        </row>
        <row r="1409">
          <cell r="C1409">
            <v>1217.31533267551</v>
          </cell>
        </row>
        <row r="1410">
          <cell r="C1410">
            <v>1203.5697089414243</v>
          </cell>
        </row>
        <row r="1411">
          <cell r="C1411">
            <v>1172.1881375765463</v>
          </cell>
        </row>
        <row r="1412">
          <cell r="C1412">
            <v>1168.0939540700015</v>
          </cell>
        </row>
        <row r="1413">
          <cell r="C1413">
            <v>1141.357586489077</v>
          </cell>
        </row>
        <row r="1414">
          <cell r="C1414">
            <v>1126.9010726617885</v>
          </cell>
        </row>
        <row r="1415">
          <cell r="C1415">
            <v>1140.8016723178132</v>
          </cell>
        </row>
        <row r="1416">
          <cell r="C1416">
            <v>1157.6273481781313</v>
          </cell>
        </row>
        <row r="1417">
          <cell r="C1417">
            <v>1159.7064958965966</v>
          </cell>
        </row>
        <row r="1418">
          <cell r="C1418">
            <v>1117.1550440712581</v>
          </cell>
        </row>
        <row r="1419">
          <cell r="C1419">
            <v>1116.4383935716417</v>
          </cell>
        </row>
        <row r="1420">
          <cell r="C1420">
            <v>1163.5804887877571</v>
          </cell>
        </row>
        <row r="1421">
          <cell r="C1421">
            <v>1155.2058306905958</v>
          </cell>
        </row>
        <row r="1422">
          <cell r="C1422">
            <v>1085.8524630228678</v>
          </cell>
        </row>
        <row r="1423">
          <cell r="C1423">
            <v>1054.2851196445563</v>
          </cell>
        </row>
        <row r="1424">
          <cell r="C1424">
            <v>1030.305587218847</v>
          </cell>
        </row>
        <row r="1425">
          <cell r="C1425">
            <v>1000.4327932004575</v>
          </cell>
        </row>
        <row r="1426">
          <cell r="C1426">
            <v>984.72929917794681</v>
          </cell>
        </row>
        <row r="1427">
          <cell r="C1427">
            <v>986.04368260701494</v>
          </cell>
        </row>
        <row r="1428">
          <cell r="C1428">
            <v>1011.8178599378798</v>
          </cell>
        </row>
        <row r="1429">
          <cell r="C1429">
            <v>1081.5270939466689</v>
          </cell>
        </row>
        <row r="1430">
          <cell r="C1430">
            <v>1210.5855703777736</v>
          </cell>
        </row>
        <row r="1431">
          <cell r="C1431">
            <v>1289.1352153893122</v>
          </cell>
        </row>
        <row r="1432">
          <cell r="C1432">
            <v>1269.6614817695013</v>
          </cell>
        </row>
        <row r="1433">
          <cell r="C1433">
            <v>1236.9786775588991</v>
          </cell>
        </row>
        <row r="1434">
          <cell r="C1434">
            <v>1214.5332834710016</v>
          </cell>
        </row>
        <row r="1435">
          <cell r="C1435">
            <v>1194.2109194298041</v>
          </cell>
        </row>
        <row r="1436">
          <cell r="C1436">
            <v>1177.717384657517</v>
          </cell>
        </row>
        <row r="1437">
          <cell r="C1437">
            <v>1143.196930847168</v>
          </cell>
        </row>
        <row r="1438">
          <cell r="C1438">
            <v>1118.6900256856281</v>
          </cell>
        </row>
        <row r="1439">
          <cell r="C1439">
            <v>1111.1126093207465</v>
          </cell>
        </row>
        <row r="1440">
          <cell r="C1440">
            <v>1126.1026883443196</v>
          </cell>
        </row>
        <row r="1441">
          <cell r="C1441">
            <v>1140.1612062242295</v>
          </cell>
        </row>
        <row r="1442">
          <cell r="C1442">
            <v>1120.8339996723214</v>
          </cell>
        </row>
        <row r="1443">
          <cell r="C1443">
            <v>1139.548372035171</v>
          </cell>
        </row>
        <row r="1444">
          <cell r="C1444">
            <v>1179.2253737386068</v>
          </cell>
        </row>
        <row r="1445">
          <cell r="C1445">
            <v>1149.6382582671554</v>
          </cell>
        </row>
        <row r="1446">
          <cell r="C1446">
            <v>1058.0081704205306</v>
          </cell>
        </row>
        <row r="1447">
          <cell r="C1447">
            <v>1004.1634667961298</v>
          </cell>
        </row>
        <row r="1448">
          <cell r="C1448">
            <v>976.96740760151135</v>
          </cell>
        </row>
        <row r="1449">
          <cell r="C1449">
            <v>944.01504935158619</v>
          </cell>
        </row>
        <row r="1450">
          <cell r="C1450">
            <v>930.64272504382666</v>
          </cell>
        </row>
        <row r="1451">
          <cell r="C1451">
            <v>932.19453402483896</v>
          </cell>
        </row>
        <row r="1452">
          <cell r="C1452">
            <v>946.5868036011118</v>
          </cell>
        </row>
        <row r="1453">
          <cell r="C1453">
            <v>995.57614578435448</v>
          </cell>
        </row>
        <row r="1454">
          <cell r="C1454">
            <v>1124.9143687566122</v>
          </cell>
        </row>
        <row r="1455">
          <cell r="C1455">
            <v>1239.7530604183862</v>
          </cell>
        </row>
        <row r="1456">
          <cell r="C1456">
            <v>1279.6421118293238</v>
          </cell>
        </row>
        <row r="1457">
          <cell r="C1457">
            <v>1262.92461808758</v>
          </cell>
        </row>
        <row r="1458">
          <cell r="C1458">
            <v>1227.6958314530025</v>
          </cell>
        </row>
        <row r="1459">
          <cell r="C1459">
            <v>1186.2636245005806</v>
          </cell>
        </row>
        <row r="1460">
          <cell r="C1460">
            <v>1163.0995291422189</v>
          </cell>
        </row>
        <row r="1461">
          <cell r="C1461">
            <v>1130.9337906193314</v>
          </cell>
        </row>
        <row r="1462">
          <cell r="C1462">
            <v>1091.85522259359</v>
          </cell>
        </row>
        <row r="1463">
          <cell r="C1463">
            <v>1078.2214192277413</v>
          </cell>
        </row>
        <row r="1464">
          <cell r="C1464">
            <v>1091.0714083633893</v>
          </cell>
        </row>
        <row r="1465">
          <cell r="C1465">
            <v>1092.4537882191039</v>
          </cell>
        </row>
        <row r="1466">
          <cell r="C1466">
            <v>1074.2609839709428</v>
          </cell>
        </row>
        <row r="1467">
          <cell r="C1467">
            <v>1072.7413184339737</v>
          </cell>
        </row>
        <row r="1468">
          <cell r="C1468">
            <v>1125.7858331179634</v>
          </cell>
        </row>
        <row r="1469">
          <cell r="C1469">
            <v>1128.3763330299043</v>
          </cell>
        </row>
        <row r="1470">
          <cell r="C1470">
            <v>1050.6317894744873</v>
          </cell>
        </row>
        <row r="1471">
          <cell r="C1471">
            <v>1017.4018833188657</v>
          </cell>
        </row>
        <row r="1472">
          <cell r="C1472">
            <v>992.73682275603619</v>
          </cell>
        </row>
        <row r="1473">
          <cell r="C1473">
            <v>969.91039776551702</v>
          </cell>
        </row>
        <row r="1474">
          <cell r="C1474">
            <v>949.29516322842733</v>
          </cell>
        </row>
        <row r="1475">
          <cell r="C1475">
            <v>952.57414172418521</v>
          </cell>
        </row>
        <row r="1476">
          <cell r="C1476">
            <v>983.27474145743849</v>
          </cell>
        </row>
        <row r="1477">
          <cell r="C1477">
            <v>1048.4802348543865</v>
          </cell>
        </row>
        <row r="1478">
          <cell r="C1478">
            <v>1167.2088563264854</v>
          </cell>
        </row>
        <row r="1479">
          <cell r="C1479">
            <v>1247.846636286507</v>
          </cell>
        </row>
        <row r="1480">
          <cell r="C1480">
            <v>1223.6896762949602</v>
          </cell>
        </row>
        <row r="1481">
          <cell r="C1481">
            <v>1181.9687537801369</v>
          </cell>
        </row>
        <row r="1482">
          <cell r="C1482">
            <v>1152.4630346521012</v>
          </cell>
        </row>
        <row r="1483">
          <cell r="C1483">
            <v>1127.6987027560067</v>
          </cell>
        </row>
        <row r="1484">
          <cell r="C1484">
            <v>1095.8294474001282</v>
          </cell>
        </row>
        <row r="1485">
          <cell r="C1485">
            <v>1068.4162047654304</v>
          </cell>
        </row>
        <row r="1486">
          <cell r="C1486">
            <v>1040.4627410952558</v>
          </cell>
        </row>
        <row r="1487">
          <cell r="C1487">
            <v>1035.399304651331</v>
          </cell>
        </row>
        <row r="1488">
          <cell r="C1488">
            <v>1036.4600785796811</v>
          </cell>
        </row>
        <row r="1489">
          <cell r="C1489">
            <v>1033.0923379490912</v>
          </cell>
        </row>
        <row r="1490">
          <cell r="C1490">
            <v>1016.8506989074831</v>
          </cell>
        </row>
        <row r="1491">
          <cell r="C1491">
            <v>1029.0290114887737</v>
          </cell>
        </row>
        <row r="1492">
          <cell r="C1492">
            <v>1060.0018613579161</v>
          </cell>
        </row>
        <row r="1493">
          <cell r="C1493">
            <v>1052.3038057439683</v>
          </cell>
        </row>
        <row r="1494">
          <cell r="C1494">
            <v>991.07370391145423</v>
          </cell>
        </row>
        <row r="1495">
          <cell r="C1495">
            <v>949.02401332007503</v>
          </cell>
        </row>
        <row r="1496">
          <cell r="C1496">
            <v>909.66066280115672</v>
          </cell>
        </row>
        <row r="1497">
          <cell r="C1497">
            <v>867.5702356454259</v>
          </cell>
        </row>
        <row r="1498">
          <cell r="C1498">
            <v>847.1238000593487</v>
          </cell>
        </row>
        <row r="1499">
          <cell r="C1499">
            <v>841.66252942086555</v>
          </cell>
        </row>
        <row r="1500">
          <cell r="C1500">
            <v>848.70518916220794</v>
          </cell>
        </row>
        <row r="1501">
          <cell r="C1501">
            <v>876.398307306167</v>
          </cell>
        </row>
        <row r="1502">
          <cell r="C1502">
            <v>923.97392788473894</v>
          </cell>
        </row>
        <row r="1503">
          <cell r="C1503">
            <v>1009.2744554825317</v>
          </cell>
        </row>
        <row r="1504">
          <cell r="C1504">
            <v>1099.1660081916384</v>
          </cell>
        </row>
        <row r="1505">
          <cell r="C1505">
            <v>1153.716057406139</v>
          </cell>
        </row>
        <row r="1506">
          <cell r="C1506">
            <v>1171.0622992590131</v>
          </cell>
        </row>
        <row r="1507">
          <cell r="C1507">
            <v>1179.2385976212115</v>
          </cell>
        </row>
        <row r="1508">
          <cell r="C1508">
            <v>1168.3011810491114</v>
          </cell>
        </row>
        <row r="1509">
          <cell r="C1509">
            <v>1139.1447589732982</v>
          </cell>
        </row>
        <row r="1510">
          <cell r="C1510">
            <v>1109.4463235172225</v>
          </cell>
        </row>
        <row r="1511">
          <cell r="C1511">
            <v>1107.2285008226704</v>
          </cell>
        </row>
        <row r="1512">
          <cell r="C1512">
            <v>1135.1405465092953</v>
          </cell>
        </row>
        <row r="1513">
          <cell r="C1513">
            <v>1153.5284326889937</v>
          </cell>
        </row>
        <row r="1514">
          <cell r="C1514">
            <v>1148.0954091886781</v>
          </cell>
        </row>
        <row r="1515">
          <cell r="C1515">
            <v>1139.828444225798</v>
          </cell>
        </row>
        <row r="1516">
          <cell r="C1516">
            <v>1146.1274987031479</v>
          </cell>
        </row>
        <row r="1517">
          <cell r="C1517">
            <v>1111.7114634785557</v>
          </cell>
        </row>
        <row r="1518">
          <cell r="C1518">
            <v>1034.80147901073</v>
          </cell>
        </row>
        <row r="1519">
          <cell r="C1519">
            <v>969.79367089486345</v>
          </cell>
        </row>
        <row r="1520">
          <cell r="C1520">
            <v>911.60289501999364</v>
          </cell>
        </row>
        <row r="1521">
          <cell r="C1521">
            <v>885.74160349425233</v>
          </cell>
        </row>
        <row r="1522">
          <cell r="C1522">
            <v>870.35798615049066</v>
          </cell>
        </row>
        <row r="1523">
          <cell r="C1523">
            <v>871.63513344807188</v>
          </cell>
        </row>
        <row r="1524">
          <cell r="C1524">
            <v>875.68385542845124</v>
          </cell>
        </row>
        <row r="1525">
          <cell r="C1525">
            <v>894.4990208011202</v>
          </cell>
        </row>
        <row r="1526">
          <cell r="C1526">
            <v>916.74053219496602</v>
          </cell>
        </row>
        <row r="1527">
          <cell r="C1527">
            <v>976.51460405857063</v>
          </cell>
        </row>
        <row r="1528">
          <cell r="C1528">
            <v>1043.2509287760313</v>
          </cell>
        </row>
        <row r="1529">
          <cell r="C1529">
            <v>1077.9018738418292</v>
          </cell>
        </row>
        <row r="1530">
          <cell r="C1530">
            <v>1068.274625246728</v>
          </cell>
        </row>
        <row r="1531">
          <cell r="C1531">
            <v>1047.0733368964147</v>
          </cell>
        </row>
        <row r="1532">
          <cell r="C1532">
            <v>1026.107029653811</v>
          </cell>
        </row>
        <row r="1533">
          <cell r="C1533">
            <v>986.03840689378626</v>
          </cell>
        </row>
        <row r="1534">
          <cell r="C1534">
            <v>955.41473013408597</v>
          </cell>
        </row>
        <row r="1535">
          <cell r="C1535">
            <v>950.97360094009878</v>
          </cell>
        </row>
        <row r="1536">
          <cell r="C1536">
            <v>985.631245325583</v>
          </cell>
        </row>
        <row r="1537">
          <cell r="C1537">
            <v>1007.0464286899838</v>
          </cell>
        </row>
        <row r="1538">
          <cell r="C1538">
            <v>998.63643235933864</v>
          </cell>
        </row>
        <row r="1539">
          <cell r="C1539">
            <v>1004.69079546542</v>
          </cell>
        </row>
        <row r="1540">
          <cell r="C1540">
            <v>1057.7110371549752</v>
          </cell>
        </row>
        <row r="1541">
          <cell r="C1541">
            <v>1057.6977406892322</v>
          </cell>
        </row>
        <row r="1542">
          <cell r="C1542">
            <v>965.8067487843831</v>
          </cell>
        </row>
        <row r="1543">
          <cell r="C1543">
            <v>882.31959079318574</v>
          </cell>
        </row>
        <row r="1544">
          <cell r="C1544">
            <v>829.88771444763802</v>
          </cell>
        </row>
        <row r="1545">
          <cell r="C1545">
            <v>811.17883246850852</v>
          </cell>
        </row>
        <row r="1546">
          <cell r="C1546">
            <v>810.08902085491741</v>
          </cell>
        </row>
        <row r="1547">
          <cell r="C1547">
            <v>821.94731853626399</v>
          </cell>
        </row>
        <row r="1548">
          <cell r="C1548">
            <v>845.41793408509932</v>
          </cell>
        </row>
        <row r="1549">
          <cell r="C1549">
            <v>905.36773229447624</v>
          </cell>
        </row>
        <row r="1550">
          <cell r="C1550">
            <v>1029.9153170129741</v>
          </cell>
        </row>
        <row r="1551">
          <cell r="C1551">
            <v>1144.7432960284948</v>
          </cell>
        </row>
        <row r="1552">
          <cell r="C1552">
            <v>1179.237460690453</v>
          </cell>
        </row>
        <row r="1553">
          <cell r="C1553">
            <v>1170.1801886361745</v>
          </cell>
        </row>
        <row r="1554">
          <cell r="C1554">
            <v>1154.4559689415826</v>
          </cell>
        </row>
        <row r="1555">
          <cell r="C1555">
            <v>1140.8241967987597</v>
          </cell>
        </row>
        <row r="1556">
          <cell r="C1556">
            <v>1115.7887629146464</v>
          </cell>
        </row>
        <row r="1557">
          <cell r="C1557">
            <v>1083.3979746924506</v>
          </cell>
        </row>
        <row r="1558">
          <cell r="C1558">
            <v>1053.8651109907362</v>
          </cell>
        </row>
        <row r="1559">
          <cell r="C1559">
            <v>1049.3662955874488</v>
          </cell>
        </row>
        <row r="1560">
          <cell r="C1560">
            <v>1061.5224239288814</v>
          </cell>
        </row>
        <row r="1561">
          <cell r="C1561">
            <v>1079.9207585822212</v>
          </cell>
        </row>
        <row r="1562">
          <cell r="C1562">
            <v>1046.652123062699</v>
          </cell>
        </row>
        <row r="1563">
          <cell r="C1563">
            <v>1032.5979272206625</v>
          </cell>
        </row>
        <row r="1564">
          <cell r="C1564">
            <v>1062.2010819553266</v>
          </cell>
        </row>
        <row r="1565">
          <cell r="C1565">
            <v>1063.9539998769942</v>
          </cell>
        </row>
        <row r="1566">
          <cell r="C1566">
            <v>986.05427224371169</v>
          </cell>
        </row>
        <row r="1567">
          <cell r="C1567">
            <v>947.39481686271358</v>
          </cell>
        </row>
        <row r="1568">
          <cell r="C1568">
            <v>925.01808050242175</v>
          </cell>
        </row>
        <row r="1569">
          <cell r="C1569">
            <v>901.10343073125455</v>
          </cell>
        </row>
        <row r="1570">
          <cell r="C1570">
            <v>882.52631729125983</v>
          </cell>
        </row>
        <row r="1571">
          <cell r="C1571">
            <v>888.52919493781189</v>
          </cell>
        </row>
        <row r="1572">
          <cell r="C1572">
            <v>918.11378595987958</v>
          </cell>
        </row>
        <row r="1573">
          <cell r="C1573">
            <v>981.57010069670503</v>
          </cell>
        </row>
        <row r="1574">
          <cell r="C1574">
            <v>1097.9519214488841</v>
          </cell>
        </row>
        <row r="1575">
          <cell r="C1575">
            <v>1166.7771816112377</v>
          </cell>
        </row>
        <row r="1576">
          <cell r="C1576">
            <v>1143.2827078667785</v>
          </cell>
        </row>
        <row r="1577">
          <cell r="C1577">
            <v>1108.2374503483466</v>
          </cell>
        </row>
        <row r="1578">
          <cell r="C1578">
            <v>1075.4634021689894</v>
          </cell>
        </row>
        <row r="1579">
          <cell r="C1579">
            <v>1056.8543908154522</v>
          </cell>
        </row>
        <row r="1580">
          <cell r="C1580">
            <v>1039.1349630332288</v>
          </cell>
        </row>
        <row r="1581">
          <cell r="C1581">
            <v>1021.1966251931703</v>
          </cell>
        </row>
        <row r="1582">
          <cell r="C1582">
            <v>1001.5775484684317</v>
          </cell>
        </row>
        <row r="1583">
          <cell r="C1583">
            <v>1012.6197447455083</v>
          </cell>
        </row>
        <row r="1584">
          <cell r="C1584">
            <v>1039.9487954507592</v>
          </cell>
        </row>
        <row r="1585">
          <cell r="C1585">
            <v>1059.4201465174397</v>
          </cell>
        </row>
        <row r="1586">
          <cell r="C1586">
            <v>1039.8938109073765</v>
          </cell>
        </row>
        <row r="1587">
          <cell r="C1587">
            <v>1043.1640741101016</v>
          </cell>
        </row>
        <row r="1588">
          <cell r="C1588">
            <v>1069.5267738059715</v>
          </cell>
        </row>
        <row r="1589">
          <cell r="C1589">
            <v>1042.1596340009901</v>
          </cell>
        </row>
        <row r="1590">
          <cell r="C1590">
            <v>956.92337782118057</v>
          </cell>
        </row>
        <row r="1591">
          <cell r="C1591">
            <v>893.93607393977618</v>
          </cell>
        </row>
        <row r="1592">
          <cell r="C1592">
            <v>837.16865378045406</v>
          </cell>
        </row>
        <row r="1593">
          <cell r="C1593">
            <v>798.44106912764289</v>
          </cell>
        </row>
        <row r="1594">
          <cell r="C1594">
            <v>780.41196792602545</v>
          </cell>
        </row>
        <row r="1595">
          <cell r="C1595">
            <v>780.24347779379946</v>
          </cell>
        </row>
        <row r="1596">
          <cell r="C1596">
            <v>794.8948215378656</v>
          </cell>
        </row>
        <row r="1597">
          <cell r="C1597">
            <v>855.50803254021537</v>
          </cell>
        </row>
        <row r="1598">
          <cell r="C1598">
            <v>974.89608985900873</v>
          </cell>
        </row>
        <row r="1599">
          <cell r="C1599">
            <v>1070.350654635959</v>
          </cell>
        </row>
        <row r="1600">
          <cell r="C1600">
            <v>1086.2227554321289</v>
          </cell>
        </row>
        <row r="1601">
          <cell r="C1601">
            <v>1084.6858666144476</v>
          </cell>
        </row>
        <row r="1602">
          <cell r="C1602">
            <v>1075.6341599293246</v>
          </cell>
        </row>
        <row r="1603">
          <cell r="C1603">
            <v>1072.5190498586801</v>
          </cell>
        </row>
        <row r="1604">
          <cell r="C1604">
            <v>1066.751913248698</v>
          </cell>
        </row>
        <row r="1605">
          <cell r="C1605">
            <v>1041.2682602945963</v>
          </cell>
        </row>
        <row r="1606">
          <cell r="C1606">
            <v>1031.2934029812282</v>
          </cell>
        </row>
        <row r="1607">
          <cell r="C1607">
            <v>1045.3816750420465</v>
          </cell>
        </row>
        <row r="1608">
          <cell r="C1608">
            <v>1072.3560463064689</v>
          </cell>
        </row>
        <row r="1609">
          <cell r="C1609">
            <v>1091.8220783290158</v>
          </cell>
        </row>
        <row r="1610">
          <cell r="C1610">
            <v>1074.5191322750516</v>
          </cell>
        </row>
        <row r="1611">
          <cell r="C1611">
            <v>1057.0155069139269</v>
          </cell>
        </row>
        <row r="1612">
          <cell r="C1612">
            <v>1089.7232607523601</v>
          </cell>
        </row>
        <row r="1613">
          <cell r="C1613">
            <v>1081.5643725925022</v>
          </cell>
        </row>
        <row r="1614">
          <cell r="C1614">
            <v>1009.0311562236558</v>
          </cell>
        </row>
        <row r="1615">
          <cell r="C1615">
            <v>943.99920386758254</v>
          </cell>
        </row>
        <row r="1616">
          <cell r="C1616">
            <v>914.66718779592804</v>
          </cell>
        </row>
        <row r="1617">
          <cell r="C1617">
            <v>886.49458524444958</v>
          </cell>
        </row>
        <row r="1618">
          <cell r="C1618">
            <v>872.18325940709053</v>
          </cell>
        </row>
        <row r="1619">
          <cell r="C1619">
            <v>879.84459038275259</v>
          </cell>
        </row>
        <row r="1620">
          <cell r="C1620">
            <v>898.39303169438858</v>
          </cell>
        </row>
        <row r="1621">
          <cell r="C1621">
            <v>948.70092218563877</v>
          </cell>
        </row>
        <row r="1622">
          <cell r="C1622">
            <v>1074.2777854410806</v>
          </cell>
        </row>
        <row r="1623">
          <cell r="C1623">
            <v>1172.6996624134204</v>
          </cell>
        </row>
        <row r="1624">
          <cell r="C1624">
            <v>1190.6525588000263</v>
          </cell>
        </row>
        <row r="1625">
          <cell r="C1625">
            <v>1173.5369852617052</v>
          </cell>
        </row>
        <row r="1626">
          <cell r="C1626">
            <v>1145.7502611056241</v>
          </cell>
        </row>
        <row r="1627">
          <cell r="C1627">
            <v>1142.3392031143364</v>
          </cell>
        </row>
        <row r="1628">
          <cell r="C1628">
            <v>1128.2202092419534</v>
          </cell>
        </row>
        <row r="1629">
          <cell r="C1629">
            <v>1111.5304567916305</v>
          </cell>
        </row>
        <row r="1630">
          <cell r="C1630">
            <v>1087.9047901464392</v>
          </cell>
        </row>
        <row r="1631">
          <cell r="C1631">
            <v>1090.8624689737956</v>
          </cell>
        </row>
        <row r="1632">
          <cell r="C1632">
            <v>1112.5917593638103</v>
          </cell>
        </row>
        <row r="1633">
          <cell r="C1633">
            <v>1125.6827625274659</v>
          </cell>
        </row>
        <row r="1634">
          <cell r="C1634">
            <v>1109.1992745576081</v>
          </cell>
        </row>
        <row r="1635">
          <cell r="C1635">
            <v>1107.7347703439218</v>
          </cell>
        </row>
        <row r="1636">
          <cell r="C1636">
            <v>1131.7332959775572</v>
          </cell>
        </row>
        <row r="1637">
          <cell r="C1637">
            <v>1124.0044565289109</v>
          </cell>
        </row>
        <row r="1638">
          <cell r="C1638">
            <v>1046.7426657825863</v>
          </cell>
        </row>
        <row r="1639">
          <cell r="C1639">
            <v>1002.8710938816025</v>
          </cell>
        </row>
        <row r="1640">
          <cell r="C1640">
            <v>965.92614469308569</v>
          </cell>
        </row>
        <row r="1641">
          <cell r="C1641">
            <v>938.80248125372998</v>
          </cell>
        </row>
        <row r="1642">
          <cell r="C1642">
            <v>911.593780362404</v>
          </cell>
        </row>
        <row r="1643">
          <cell r="C1643">
            <v>910.83977303657616</v>
          </cell>
        </row>
        <row r="1644">
          <cell r="C1644">
            <v>937.31477977328825</v>
          </cell>
        </row>
        <row r="1645">
          <cell r="C1645">
            <v>994.67204890780977</v>
          </cell>
        </row>
        <row r="1646">
          <cell r="C1646">
            <v>1115.527600164821</v>
          </cell>
        </row>
        <row r="1647">
          <cell r="C1647">
            <v>1209.7036126880735</v>
          </cell>
        </row>
        <row r="1648">
          <cell r="C1648">
            <v>1223.3387555449565</v>
          </cell>
        </row>
        <row r="1649">
          <cell r="C1649">
            <v>1199.7182267085141</v>
          </cell>
        </row>
        <row r="1650">
          <cell r="C1650">
            <v>1165.3271424095722</v>
          </cell>
        </row>
        <row r="1651">
          <cell r="C1651">
            <v>1144.5116721541795</v>
          </cell>
        </row>
        <row r="1652">
          <cell r="C1652">
            <v>1126.3939004766878</v>
          </cell>
        </row>
        <row r="1653">
          <cell r="C1653">
            <v>1111.1937688699049</v>
          </cell>
        </row>
        <row r="1654">
          <cell r="C1654">
            <v>1093.9189150573241</v>
          </cell>
        </row>
        <row r="1655">
          <cell r="C1655">
            <v>1112.2554873327369</v>
          </cell>
        </row>
        <row r="1656">
          <cell r="C1656">
            <v>1147.8480956748681</v>
          </cell>
        </row>
        <row r="1657">
          <cell r="C1657">
            <v>1175.3000581878462</v>
          </cell>
        </row>
        <row r="1658">
          <cell r="C1658">
            <v>1162.4343679683036</v>
          </cell>
        </row>
        <row r="1659">
          <cell r="C1659">
            <v>1156.9837870495408</v>
          </cell>
        </row>
        <row r="1660">
          <cell r="C1660">
            <v>1157.6477625841367</v>
          </cell>
        </row>
        <row r="1661">
          <cell r="C1661">
            <v>1131.553363293177</v>
          </cell>
        </row>
        <row r="1662">
          <cell r="C1662">
            <v>1063.6520801313147</v>
          </cell>
        </row>
        <row r="1663">
          <cell r="C1663">
            <v>1028.5812535793566</v>
          </cell>
        </row>
        <row r="1664">
          <cell r="C1664">
            <v>1002.4927828290558</v>
          </cell>
        </row>
        <row r="1665">
          <cell r="C1665">
            <v>957.92667368194202</v>
          </cell>
        </row>
        <row r="1666">
          <cell r="C1666">
            <v>914.05279728282574</v>
          </cell>
        </row>
        <row r="1667">
          <cell r="C1667">
            <v>903.36054016432558</v>
          </cell>
        </row>
        <row r="1668">
          <cell r="C1668">
            <v>908.18450082042239</v>
          </cell>
        </row>
        <row r="1669">
          <cell r="C1669">
            <v>925.75739778589309</v>
          </cell>
        </row>
        <row r="1670">
          <cell r="C1670">
            <v>966.30443782806401</v>
          </cell>
        </row>
        <row r="1671">
          <cell r="C1671">
            <v>1045.3070737838743</v>
          </cell>
        </row>
        <row r="1672">
          <cell r="C1672">
            <v>1140.169036187066</v>
          </cell>
        </row>
        <row r="1673">
          <cell r="C1673">
            <v>1168.4573930165125</v>
          </cell>
        </row>
        <row r="1674">
          <cell r="C1674">
            <v>1161.0553541384713</v>
          </cell>
        </row>
        <row r="1675">
          <cell r="C1675">
            <v>1135.0593511925135</v>
          </cell>
        </row>
        <row r="1676">
          <cell r="C1676">
            <v>1094.8135615908911</v>
          </cell>
        </row>
        <row r="1677">
          <cell r="C1677">
            <v>1062.1145506807716</v>
          </cell>
        </row>
        <row r="1678">
          <cell r="C1678">
            <v>1030.9858898727471</v>
          </cell>
        </row>
        <row r="1679">
          <cell r="C1679">
            <v>1016.5327524879651</v>
          </cell>
        </row>
        <row r="1680">
          <cell r="C1680">
            <v>1040.4115313240334</v>
          </cell>
        </row>
        <row r="1681">
          <cell r="C1681">
            <v>1055.2244937924988</v>
          </cell>
        </row>
        <row r="1682">
          <cell r="C1682">
            <v>1039.5463023659036</v>
          </cell>
        </row>
        <row r="1683">
          <cell r="C1683">
            <v>1024.7134263017442</v>
          </cell>
        </row>
        <row r="1684">
          <cell r="C1684">
            <v>1046.9668369971382</v>
          </cell>
        </row>
        <row r="1685">
          <cell r="C1685">
            <v>1042.2955650202432</v>
          </cell>
        </row>
        <row r="1686">
          <cell r="C1686">
            <v>981.82286983489996</v>
          </cell>
        </row>
        <row r="1687">
          <cell r="C1687">
            <v>914.59780889723038</v>
          </cell>
        </row>
        <row r="1688">
          <cell r="C1688">
            <v>870.74954760233572</v>
          </cell>
        </row>
        <row r="1689">
          <cell r="C1689">
            <v>847.0356787646258</v>
          </cell>
        </row>
        <row r="1690">
          <cell r="C1690">
            <v>856.52001559080884</v>
          </cell>
        </row>
        <row r="1691">
          <cell r="C1691">
            <v>857.74766887947362</v>
          </cell>
        </row>
        <row r="1692">
          <cell r="C1692">
            <v>868.48927995187273</v>
          </cell>
        </row>
        <row r="1693">
          <cell r="C1693">
            <v>888.17952079772954</v>
          </cell>
        </row>
        <row r="1694">
          <cell r="C1694">
            <v>926.21027335999497</v>
          </cell>
        </row>
        <row r="1695">
          <cell r="C1695">
            <v>973.33075409339199</v>
          </cell>
        </row>
        <row r="1696">
          <cell r="C1696">
            <v>1040.2585373489944</v>
          </cell>
        </row>
        <row r="1697">
          <cell r="C1697">
            <v>1093.7119461229113</v>
          </cell>
        </row>
        <row r="1698">
          <cell r="C1698">
            <v>1102.9607353549534</v>
          </cell>
        </row>
        <row r="1699">
          <cell r="C1699">
            <v>1088.3033774651421</v>
          </cell>
        </row>
        <row r="1700">
          <cell r="C1700">
            <v>1065.6127626546222</v>
          </cell>
        </row>
        <row r="1701">
          <cell r="C1701">
            <v>1035.1034359063042</v>
          </cell>
        </row>
        <row r="1702">
          <cell r="C1702">
            <v>1014.932981338501</v>
          </cell>
        </row>
        <row r="1703">
          <cell r="C1703">
            <v>1016.0920675046943</v>
          </cell>
        </row>
        <row r="1704">
          <cell r="C1704">
            <v>1039.6944332408996</v>
          </cell>
        </row>
        <row r="1705">
          <cell r="C1705">
            <v>1053.9272803173446</v>
          </cell>
        </row>
        <row r="1706">
          <cell r="C1706">
            <v>1056.3700842945664</v>
          </cell>
        </row>
        <row r="1707">
          <cell r="C1707">
            <v>1080.182204325994</v>
          </cell>
        </row>
        <row r="1708">
          <cell r="C1708">
            <v>1110.721520046658</v>
          </cell>
        </row>
        <row r="1709">
          <cell r="C1709">
            <v>1099.8881406995986</v>
          </cell>
        </row>
        <row r="1710">
          <cell r="C1710">
            <v>1016.5476153573873</v>
          </cell>
        </row>
        <row r="1711">
          <cell r="C1711">
            <v>940.90619267537795</v>
          </cell>
        </row>
        <row r="1712">
          <cell r="C1712">
            <v>893.23848644594568</v>
          </cell>
        </row>
        <row r="1713">
          <cell r="C1713">
            <v>869.61301233069776</v>
          </cell>
        </row>
        <row r="1714">
          <cell r="C1714">
            <v>862.14046818840029</v>
          </cell>
        </row>
        <row r="1715">
          <cell r="C1715">
            <v>869.57073257743787</v>
          </cell>
        </row>
        <row r="1716">
          <cell r="C1716">
            <v>896.21825454286227</v>
          </cell>
        </row>
        <row r="1717">
          <cell r="C1717">
            <v>954.41308272204628</v>
          </cell>
        </row>
        <row r="1718">
          <cell r="C1718">
            <v>1083.8218809177408</v>
          </cell>
        </row>
        <row r="1719">
          <cell r="C1719">
            <v>1196.0486556200353</v>
          </cell>
        </row>
        <row r="1720">
          <cell r="C1720">
            <v>1234.2091788095142</v>
          </cell>
        </row>
        <row r="1721">
          <cell r="C1721">
            <v>1228.9282047918666</v>
          </cell>
        </row>
        <row r="1722">
          <cell r="C1722">
            <v>1217.582718045235</v>
          </cell>
        </row>
        <row r="1723">
          <cell r="C1723">
            <v>1200.4131435825811</v>
          </cell>
        </row>
        <row r="1724">
          <cell r="C1724">
            <v>1174.1924783708243</v>
          </cell>
        </row>
        <row r="1725">
          <cell r="C1725">
            <v>1142.6375288326656</v>
          </cell>
        </row>
        <row r="1726">
          <cell r="C1726">
            <v>1120.543550310219</v>
          </cell>
        </row>
        <row r="1727">
          <cell r="C1727">
            <v>1116.3290790712333</v>
          </cell>
        </row>
        <row r="1728">
          <cell r="C1728">
            <v>1141.1310274511266</v>
          </cell>
        </row>
        <row r="1729">
          <cell r="C1729">
            <v>1146.0635610312004</v>
          </cell>
        </row>
        <row r="1730">
          <cell r="C1730">
            <v>1122.024313506138</v>
          </cell>
        </row>
        <row r="1731">
          <cell r="C1731">
            <v>1114.3144352477275</v>
          </cell>
        </row>
        <row r="1732">
          <cell r="C1732">
            <v>1138.03490234375</v>
          </cell>
        </row>
        <row r="1733">
          <cell r="C1733">
            <v>1142.197637210422</v>
          </cell>
        </row>
        <row r="1734">
          <cell r="C1734">
            <v>1056.4677086130778</v>
          </cell>
        </row>
        <row r="1735">
          <cell r="C1735">
            <v>1009.0150246938069</v>
          </cell>
        </row>
        <row r="1736">
          <cell r="C1736">
            <v>965.36043690412475</v>
          </cell>
        </row>
        <row r="1737">
          <cell r="C1737">
            <v>937.2797761933416</v>
          </cell>
        </row>
        <row r="1738">
          <cell r="C1738">
            <v>912.44484156440285</v>
          </cell>
        </row>
        <row r="1739">
          <cell r="C1739">
            <v>918.60231458467251</v>
          </cell>
        </row>
        <row r="1740">
          <cell r="C1740">
            <v>938.81118750372048</v>
          </cell>
        </row>
        <row r="1741">
          <cell r="C1741">
            <v>988.02202384908378</v>
          </cell>
        </row>
        <row r="1742">
          <cell r="C1742">
            <v>1108.7391586840286</v>
          </cell>
        </row>
        <row r="1743">
          <cell r="C1743">
            <v>1205.6072956626435</v>
          </cell>
        </row>
        <row r="1744">
          <cell r="C1744">
            <v>1229.2174088711208</v>
          </cell>
        </row>
        <row r="1745">
          <cell r="C1745">
            <v>1209.5365767584908</v>
          </cell>
        </row>
        <row r="1746">
          <cell r="C1746">
            <v>1208.6626001993814</v>
          </cell>
        </row>
        <row r="1747">
          <cell r="C1747">
            <v>1221.5699261983236</v>
          </cell>
        </row>
        <row r="1748">
          <cell r="C1748">
            <v>1225.8453846175585</v>
          </cell>
        </row>
        <row r="1749">
          <cell r="C1749">
            <v>1226.5695324480973</v>
          </cell>
        </row>
        <row r="1750">
          <cell r="C1750">
            <v>1234.4030293217413</v>
          </cell>
        </row>
        <row r="1751">
          <cell r="C1751">
            <v>1272.7443216184588</v>
          </cell>
        </row>
        <row r="1752">
          <cell r="C1752">
            <v>1325.7569640362453</v>
          </cell>
        </row>
        <row r="1753">
          <cell r="C1753">
            <v>1351.9284479162429</v>
          </cell>
        </row>
        <row r="1754">
          <cell r="C1754">
            <v>1333.3246983104282</v>
          </cell>
        </row>
        <row r="1755">
          <cell r="C1755">
            <v>1318.8780569797093</v>
          </cell>
        </row>
        <row r="1756">
          <cell r="C1756">
            <v>1303.1042812694204</v>
          </cell>
        </row>
        <row r="1757">
          <cell r="C1757">
            <v>1259.9818280304162</v>
          </cell>
        </row>
        <row r="1758">
          <cell r="C1758">
            <v>1160.2531169834842</v>
          </cell>
        </row>
        <row r="1759">
          <cell r="C1759">
            <v>1098.2037711410926</v>
          </cell>
        </row>
        <row r="1760">
          <cell r="C1760">
            <v>1057.2819954887268</v>
          </cell>
        </row>
        <row r="1761">
          <cell r="C1761">
            <v>1019.9374166785345</v>
          </cell>
        </row>
        <row r="1762">
          <cell r="C1762">
            <v>990.6891735274703</v>
          </cell>
        </row>
        <row r="1763">
          <cell r="C1763">
            <v>981.57909777130067</v>
          </cell>
        </row>
        <row r="1764">
          <cell r="C1764">
            <v>989.37912458118649</v>
          </cell>
        </row>
        <row r="1765">
          <cell r="C1765">
            <v>1032.8602509435018</v>
          </cell>
        </row>
        <row r="1766">
          <cell r="C1766">
            <v>1147.7531275431315</v>
          </cell>
        </row>
        <row r="1767">
          <cell r="C1767">
            <v>1257.1812779405382</v>
          </cell>
        </row>
        <row r="1768">
          <cell r="C1768">
            <v>1292.5095778062609</v>
          </cell>
        </row>
        <row r="1769">
          <cell r="C1769">
            <v>1291.3105929904514</v>
          </cell>
        </row>
        <row r="1770">
          <cell r="C1770">
            <v>1282.6466647107675</v>
          </cell>
        </row>
        <row r="1771">
          <cell r="C1771">
            <v>1272.7700267874593</v>
          </cell>
        </row>
        <row r="1772">
          <cell r="C1772">
            <v>1260.5638966602751</v>
          </cell>
        </row>
        <row r="1773">
          <cell r="C1773">
            <v>1233.2048286777072</v>
          </cell>
        </row>
        <row r="1774">
          <cell r="C1774">
            <v>1207.6189345917878</v>
          </cell>
        </row>
        <row r="1775">
          <cell r="C1775">
            <v>1216.7753139425208</v>
          </cell>
        </row>
        <row r="1776">
          <cell r="C1776">
            <v>1240.3886027187771</v>
          </cell>
        </row>
        <row r="1777">
          <cell r="C1777">
            <v>1249.4944493576975</v>
          </cell>
        </row>
        <row r="1778">
          <cell r="C1778">
            <v>1231.2456493596035</v>
          </cell>
        </row>
        <row r="1779">
          <cell r="C1779">
            <v>1222.0415303481691</v>
          </cell>
        </row>
        <row r="1780">
          <cell r="C1780">
            <v>1221.6957459608088</v>
          </cell>
        </row>
        <row r="1781">
          <cell r="C1781">
            <v>1197.7487709040947</v>
          </cell>
        </row>
        <row r="1782">
          <cell r="C1782">
            <v>1103.8409006145675</v>
          </cell>
        </row>
        <row r="1783">
          <cell r="C1783">
            <v>1043.2537037699831</v>
          </cell>
        </row>
        <row r="1784">
          <cell r="C1784">
            <v>997.2807915592557</v>
          </cell>
        </row>
        <row r="1785">
          <cell r="C1785">
            <v>962.59262816213561</v>
          </cell>
        </row>
        <row r="1786">
          <cell r="C1786">
            <v>934.10886214362245</v>
          </cell>
        </row>
        <row r="1787">
          <cell r="C1787">
            <v>926.1500493293338</v>
          </cell>
        </row>
        <row r="1788">
          <cell r="C1788">
            <v>940.25296019977986</v>
          </cell>
        </row>
        <row r="1789">
          <cell r="C1789">
            <v>986.98169512593847</v>
          </cell>
        </row>
        <row r="1790">
          <cell r="C1790">
            <v>1107.9248499842224</v>
          </cell>
        </row>
        <row r="1791">
          <cell r="C1791">
            <v>1221.3149557596553</v>
          </cell>
        </row>
        <row r="1792">
          <cell r="C1792">
            <v>1245.2403789748496</v>
          </cell>
        </row>
        <row r="1793">
          <cell r="C1793">
            <v>1232.1116305033365</v>
          </cell>
        </row>
        <row r="1794">
          <cell r="C1794">
            <v>1209.6604053190385</v>
          </cell>
        </row>
        <row r="1795">
          <cell r="C1795">
            <v>1201.9488065733872</v>
          </cell>
        </row>
        <row r="1796">
          <cell r="C1796">
            <v>1180.4583492953186</v>
          </cell>
        </row>
        <row r="1797">
          <cell r="C1797">
            <v>1159.3123207792567</v>
          </cell>
        </row>
        <row r="1798">
          <cell r="C1798">
            <v>1136.6968369575279</v>
          </cell>
        </row>
        <row r="1799">
          <cell r="C1799">
            <v>1129.7157610525494</v>
          </cell>
        </row>
        <row r="1800">
          <cell r="C1800">
            <v>1140.6537631818983</v>
          </cell>
        </row>
        <row r="1801">
          <cell r="C1801">
            <v>1146.6271592740659</v>
          </cell>
        </row>
        <row r="1802">
          <cell r="C1802">
            <v>1131.4352324672477</v>
          </cell>
        </row>
        <row r="1803">
          <cell r="C1803">
            <v>1129.8609155588301</v>
          </cell>
        </row>
        <row r="1804">
          <cell r="C1804">
            <v>1132.3001469590929</v>
          </cell>
        </row>
        <row r="1805">
          <cell r="C1805">
            <v>1100.1156126064725</v>
          </cell>
        </row>
        <row r="1806">
          <cell r="C1806">
            <v>1047.0359682516198</v>
          </cell>
        </row>
        <row r="1807">
          <cell r="C1807">
            <v>1006.1926270645251</v>
          </cell>
        </row>
        <row r="1808">
          <cell r="C1808">
            <v>959.42207700305516</v>
          </cell>
        </row>
        <row r="1809">
          <cell r="C1809">
            <v>926.78195916402899</v>
          </cell>
        </row>
        <row r="1810">
          <cell r="C1810">
            <v>897.6114583045719</v>
          </cell>
        </row>
        <row r="1811">
          <cell r="C1811">
            <v>890.57602085537383</v>
          </cell>
        </row>
        <row r="1812">
          <cell r="C1812">
            <v>905.0096783131728</v>
          </cell>
        </row>
        <row r="1813">
          <cell r="C1813">
            <v>951.70720246291455</v>
          </cell>
        </row>
        <row r="1814">
          <cell r="C1814">
            <v>1065.5471342374008</v>
          </cell>
        </row>
        <row r="1815">
          <cell r="C1815">
            <v>1174.217037777966</v>
          </cell>
        </row>
        <row r="1816">
          <cell r="C1816">
            <v>1200.5936902826481</v>
          </cell>
        </row>
        <row r="1817">
          <cell r="C1817">
            <v>1191.1973015782007</v>
          </cell>
        </row>
        <row r="1818">
          <cell r="C1818">
            <v>1165.3790639241538</v>
          </cell>
        </row>
        <row r="1819">
          <cell r="C1819">
            <v>1136.6290761735704</v>
          </cell>
        </row>
        <row r="1820">
          <cell r="C1820">
            <v>1102.9574749310812</v>
          </cell>
        </row>
        <row r="1821">
          <cell r="C1821">
            <v>1084.0594850923262</v>
          </cell>
        </row>
        <row r="1822">
          <cell r="C1822">
            <v>1066.2620772967653</v>
          </cell>
        </row>
        <row r="1823">
          <cell r="C1823">
            <v>1068.4079002097801</v>
          </cell>
        </row>
        <row r="1824">
          <cell r="C1824">
            <v>1098.0981093004013</v>
          </cell>
        </row>
        <row r="1825">
          <cell r="C1825">
            <v>1108.3111613932615</v>
          </cell>
        </row>
        <row r="1826">
          <cell r="C1826">
            <v>1090.5847912215395</v>
          </cell>
        </row>
        <row r="1827">
          <cell r="C1827">
            <v>1086.3520615385733</v>
          </cell>
        </row>
        <row r="1828">
          <cell r="C1828">
            <v>1094.3963231593002</v>
          </cell>
        </row>
        <row r="1829">
          <cell r="C1829">
            <v>1078.3177139150359</v>
          </cell>
        </row>
        <row r="1830">
          <cell r="C1830">
            <v>1023.3452346886529</v>
          </cell>
        </row>
        <row r="1831">
          <cell r="C1831">
            <v>970.93900169372546</v>
          </cell>
        </row>
        <row r="1832">
          <cell r="C1832">
            <v>937.13659851074226</v>
          </cell>
        </row>
        <row r="1833">
          <cell r="C1833">
            <v>886.94980028788245</v>
          </cell>
        </row>
        <row r="1834">
          <cell r="C1834">
            <v>849.79212422312048</v>
          </cell>
        </row>
        <row r="1835">
          <cell r="C1835">
            <v>842.79443589481309</v>
          </cell>
        </row>
        <row r="1836">
          <cell r="C1836">
            <v>857.91775153042988</v>
          </cell>
        </row>
        <row r="1837">
          <cell r="C1837">
            <v>876.90519187302607</v>
          </cell>
        </row>
        <row r="1838">
          <cell r="C1838">
            <v>914.18574897581834</v>
          </cell>
        </row>
        <row r="1839">
          <cell r="C1839">
            <v>996.91678373127502</v>
          </cell>
        </row>
        <row r="1840">
          <cell r="C1840">
            <v>1088.6438632686554</v>
          </cell>
        </row>
        <row r="1841">
          <cell r="C1841">
            <v>1139.6074667612711</v>
          </cell>
        </row>
        <row r="1842">
          <cell r="C1842">
            <v>1163.4117055257161</v>
          </cell>
        </row>
        <row r="1843">
          <cell r="C1843">
            <v>1158.3013384416367</v>
          </cell>
        </row>
        <row r="1844">
          <cell r="C1844">
            <v>1138.3092190890843</v>
          </cell>
        </row>
        <row r="1845">
          <cell r="C1845">
            <v>1104.2184663391113</v>
          </cell>
        </row>
        <row r="1846">
          <cell r="C1846">
            <v>1091.4151148139106</v>
          </cell>
        </row>
        <row r="1847">
          <cell r="C1847">
            <v>1086.5799887424046</v>
          </cell>
        </row>
        <row r="1848">
          <cell r="C1848">
            <v>1118.3981361530446</v>
          </cell>
        </row>
        <row r="1849">
          <cell r="C1849">
            <v>1134.6566008532491</v>
          </cell>
        </row>
        <row r="1850">
          <cell r="C1850">
            <v>1112.7481263902453</v>
          </cell>
        </row>
        <row r="1851">
          <cell r="C1851">
            <v>1101.954462558461</v>
          </cell>
        </row>
        <row r="1852">
          <cell r="C1852">
            <v>1115.4269184467203</v>
          </cell>
        </row>
        <row r="1853">
          <cell r="C1853">
            <v>1116.2361829178421</v>
          </cell>
        </row>
        <row r="1854">
          <cell r="C1854">
            <v>1064.3756048414443</v>
          </cell>
        </row>
        <row r="1855">
          <cell r="C1855">
            <v>993.6735670075592</v>
          </cell>
        </row>
        <row r="1856">
          <cell r="C1856">
            <v>945.62364838070346</v>
          </cell>
        </row>
        <row r="1857">
          <cell r="C1857">
            <v>910.95059768441297</v>
          </cell>
        </row>
        <row r="1858">
          <cell r="C1858">
            <v>897.07193000605071</v>
          </cell>
        </row>
        <row r="1859">
          <cell r="C1859">
            <v>895.81179842631025</v>
          </cell>
        </row>
        <row r="1860">
          <cell r="C1860">
            <v>904.0768126763237</v>
          </cell>
        </row>
        <row r="1861">
          <cell r="C1861">
            <v>918.65256700091891</v>
          </cell>
        </row>
        <row r="1862">
          <cell r="C1862">
            <v>939.21209485583836</v>
          </cell>
        </row>
        <row r="1863">
          <cell r="C1863">
            <v>982.39959282345239</v>
          </cell>
        </row>
        <row r="1864">
          <cell r="C1864">
            <v>1039.7539440366959</v>
          </cell>
        </row>
        <row r="1865">
          <cell r="C1865">
            <v>1074.7791531880698</v>
          </cell>
        </row>
        <row r="1866">
          <cell r="C1866">
            <v>1072.4738292778864</v>
          </cell>
        </row>
        <row r="1867">
          <cell r="C1867">
            <v>1055.3285150061715</v>
          </cell>
        </row>
        <row r="1868">
          <cell r="C1868">
            <v>1034.3791651436134</v>
          </cell>
        </row>
        <row r="1869">
          <cell r="C1869">
            <v>990.34953059443706</v>
          </cell>
        </row>
        <row r="1870">
          <cell r="C1870">
            <v>960.14589359142155</v>
          </cell>
        </row>
        <row r="1871">
          <cell r="C1871">
            <v>956.28198449170145</v>
          </cell>
        </row>
        <row r="1872">
          <cell r="C1872">
            <v>993.75093780093721</v>
          </cell>
        </row>
        <row r="1873">
          <cell r="C1873">
            <v>1023.8128700680203</v>
          </cell>
        </row>
        <row r="1874">
          <cell r="C1874">
            <v>1021.5606463652966</v>
          </cell>
        </row>
        <row r="1875">
          <cell r="C1875">
            <v>1018.3066176775123</v>
          </cell>
        </row>
        <row r="1876">
          <cell r="C1876">
            <v>1027.7501627489119</v>
          </cell>
        </row>
        <row r="1877">
          <cell r="C1877">
            <v>1023.0644363544607</v>
          </cell>
        </row>
        <row r="1878">
          <cell r="C1878">
            <v>957.88602014894855</v>
          </cell>
        </row>
        <row r="1879">
          <cell r="C1879">
            <v>894.35161230016638</v>
          </cell>
        </row>
        <row r="1880">
          <cell r="C1880">
            <v>840.34097667823085</v>
          </cell>
        </row>
        <row r="1881">
          <cell r="C1881">
            <v>807.7611879493287</v>
          </cell>
        </row>
        <row r="1882">
          <cell r="C1882">
            <v>797.79047108241491</v>
          </cell>
        </row>
        <row r="1883">
          <cell r="C1883">
            <v>800.87215796576606</v>
          </cell>
        </row>
        <row r="1884">
          <cell r="C1884">
            <v>814.3246884681746</v>
          </cell>
        </row>
        <row r="1885">
          <cell r="C1885">
            <v>838.41501734237227</v>
          </cell>
        </row>
        <row r="1886">
          <cell r="C1886">
            <v>884.1387720178675</v>
          </cell>
        </row>
        <row r="1887">
          <cell r="C1887">
            <v>948.63994568807107</v>
          </cell>
        </row>
        <row r="1888">
          <cell r="C1888">
            <v>1037.0444681088129</v>
          </cell>
        </row>
        <row r="1889">
          <cell r="C1889">
            <v>1133.2057614135742</v>
          </cell>
        </row>
        <row r="1890">
          <cell r="C1890">
            <v>1205.8369886214646</v>
          </cell>
        </row>
        <row r="1891">
          <cell r="C1891">
            <v>1233.1983878188457</v>
          </cell>
        </row>
        <row r="1892">
          <cell r="C1892">
            <v>1241.9030316893468</v>
          </cell>
        </row>
        <row r="1893">
          <cell r="C1893">
            <v>1228.6537196406612</v>
          </cell>
        </row>
        <row r="1894">
          <cell r="C1894">
            <v>1196.7556750706265</v>
          </cell>
        </row>
        <row r="1895">
          <cell r="C1895">
            <v>1194.1465072922481</v>
          </cell>
        </row>
        <row r="1896">
          <cell r="C1896">
            <v>1226.7994760414408</v>
          </cell>
        </row>
        <row r="1897">
          <cell r="C1897">
            <v>1218.4357585370099</v>
          </cell>
        </row>
        <row r="1898">
          <cell r="C1898">
            <v>1185.3717782140661</v>
          </cell>
        </row>
        <row r="1899">
          <cell r="C1899">
            <v>1159.8892824091788</v>
          </cell>
        </row>
        <row r="1900">
          <cell r="C1900">
            <v>1147.3101814951667</v>
          </cell>
        </row>
        <row r="1901">
          <cell r="C1901">
            <v>1110.3508640997145</v>
          </cell>
        </row>
        <row r="1902">
          <cell r="C1902">
            <v>1008.7188830113996</v>
          </cell>
        </row>
        <row r="1903">
          <cell r="C1903">
            <v>929.36382242615457</v>
          </cell>
        </row>
        <row r="1904">
          <cell r="C1904">
            <v>871.6700314476376</v>
          </cell>
        </row>
        <row r="1905">
          <cell r="C1905">
            <v>842.20649675399522</v>
          </cell>
        </row>
        <row r="1906">
          <cell r="C1906">
            <v>833.77010517261647</v>
          </cell>
        </row>
        <row r="1907">
          <cell r="C1907">
            <v>827.42887317293116</v>
          </cell>
        </row>
        <row r="1908">
          <cell r="C1908">
            <v>840.60216911781197</v>
          </cell>
        </row>
        <row r="1909">
          <cell r="C1909">
            <v>886.22342919001517</v>
          </cell>
        </row>
        <row r="1910">
          <cell r="C1910">
            <v>1008.8349948346173</v>
          </cell>
        </row>
        <row r="1911">
          <cell r="C1911">
            <v>1127.5844686578821</v>
          </cell>
        </row>
        <row r="1912">
          <cell r="C1912">
            <v>1168.913574041728</v>
          </cell>
        </row>
        <row r="1913">
          <cell r="C1913">
            <v>1185.7990260588767</v>
          </cell>
        </row>
        <row r="1914">
          <cell r="C1914">
            <v>1184.2648304334318</v>
          </cell>
        </row>
        <row r="1915">
          <cell r="C1915">
            <v>1168.8261259740461</v>
          </cell>
        </row>
        <row r="1916">
          <cell r="C1916">
            <v>1177.7629189126721</v>
          </cell>
        </row>
        <row r="1917">
          <cell r="C1917">
            <v>1164.8373033033099</v>
          </cell>
        </row>
        <row r="1918">
          <cell r="C1918">
            <v>1149.0358426502773</v>
          </cell>
        </row>
        <row r="1919">
          <cell r="C1919">
            <v>1165.9187373193104</v>
          </cell>
        </row>
        <row r="1920">
          <cell r="C1920">
            <v>1224.1355787294883</v>
          </cell>
        </row>
        <row r="1921">
          <cell r="C1921">
            <v>1213.1133271252668</v>
          </cell>
        </row>
        <row r="1922">
          <cell r="C1922">
            <v>1203.5192579057482</v>
          </cell>
        </row>
        <row r="1923">
          <cell r="C1923">
            <v>1159.6741343180338</v>
          </cell>
        </row>
        <row r="1924">
          <cell r="C1924">
            <v>1171.1037469906278</v>
          </cell>
        </row>
        <row r="1925">
          <cell r="C1925">
            <v>1155.4662723117406</v>
          </cell>
        </row>
        <row r="1926">
          <cell r="C1926">
            <v>1072.2812593332926</v>
          </cell>
        </row>
        <row r="1927">
          <cell r="C1927">
            <v>1029.5156135855782</v>
          </cell>
        </row>
        <row r="1928">
          <cell r="C1928">
            <v>1005.920665852582</v>
          </cell>
        </row>
        <row r="1929">
          <cell r="C1929">
            <v>984.37830974437588</v>
          </cell>
        </row>
        <row r="1930">
          <cell r="C1930">
            <v>956.62381353378305</v>
          </cell>
        </row>
        <row r="1931">
          <cell r="C1931">
            <v>945.35354649225872</v>
          </cell>
        </row>
        <row r="1932">
          <cell r="C1932">
            <v>955.49164571126312</v>
          </cell>
        </row>
        <row r="1933">
          <cell r="C1933">
            <v>999.97367049323191</v>
          </cell>
        </row>
        <row r="1934">
          <cell r="C1934">
            <v>1119.1675840024593</v>
          </cell>
        </row>
        <row r="1935">
          <cell r="C1935">
            <v>1232.6888398629649</v>
          </cell>
        </row>
        <row r="1936">
          <cell r="C1936">
            <v>1260.5614900037976</v>
          </cell>
        </row>
        <row r="1937">
          <cell r="C1937">
            <v>1256.7600729200576</v>
          </cell>
        </row>
        <row r="1938">
          <cell r="C1938">
            <v>1245.7676775953505</v>
          </cell>
        </row>
        <row r="1939">
          <cell r="C1939">
            <v>1241.8662749961568</v>
          </cell>
        </row>
        <row r="1940">
          <cell r="C1940">
            <v>1233.2975722452134</v>
          </cell>
        </row>
        <row r="1941">
          <cell r="C1941">
            <v>1213.5933907143585</v>
          </cell>
        </row>
        <row r="1942">
          <cell r="C1942">
            <v>1197.797903306749</v>
          </cell>
        </row>
        <row r="1943">
          <cell r="C1943">
            <v>1190.432962782118</v>
          </cell>
        </row>
        <row r="1944">
          <cell r="C1944">
            <v>1193.7722013007269</v>
          </cell>
        </row>
        <row r="1945">
          <cell r="C1945">
            <v>1193.39280705346</v>
          </cell>
        </row>
        <row r="1946">
          <cell r="C1946">
            <v>1164.4112032699584</v>
          </cell>
        </row>
        <row r="1947">
          <cell r="C1947">
            <v>1155.6706283145481</v>
          </cell>
        </row>
        <row r="1948">
          <cell r="C1948">
            <v>1166.6559090009703</v>
          </cell>
        </row>
        <row r="1949">
          <cell r="C1949">
            <v>1176.781916813736</v>
          </cell>
        </row>
        <row r="1950">
          <cell r="C1950">
            <v>1100.6086656719326</v>
          </cell>
        </row>
        <row r="1951">
          <cell r="C1951">
            <v>1058.7965074164235</v>
          </cell>
        </row>
        <row r="1952">
          <cell r="C1952">
            <v>1014.9919812915944</v>
          </cell>
        </row>
        <row r="1953">
          <cell r="C1953">
            <v>981.56863840572714</v>
          </cell>
        </row>
        <row r="1954">
          <cell r="C1954">
            <v>964.12771708619357</v>
          </cell>
        </row>
        <row r="1955">
          <cell r="C1955">
            <v>969.98466993543843</v>
          </cell>
        </row>
        <row r="1956">
          <cell r="C1956">
            <v>989.26810162862148</v>
          </cell>
        </row>
        <row r="1957">
          <cell r="C1957">
            <v>1026.5522221628826</v>
          </cell>
        </row>
        <row r="1958">
          <cell r="C1958">
            <v>1134.5640880499946</v>
          </cell>
        </row>
        <row r="1959">
          <cell r="C1959">
            <v>1202.1112018330891</v>
          </cell>
        </row>
        <row r="1960">
          <cell r="C1960">
            <v>1208.0944657200941</v>
          </cell>
        </row>
        <row r="1961">
          <cell r="C1961">
            <v>1183.34629458375</v>
          </cell>
        </row>
        <row r="1962">
          <cell r="C1962">
            <v>1140.4119922496384</v>
          </cell>
        </row>
        <row r="1963">
          <cell r="C1963">
            <v>1112.8356943448014</v>
          </cell>
        </row>
        <row r="1964">
          <cell r="C1964">
            <v>1086.1156411032703</v>
          </cell>
        </row>
        <row r="1965">
          <cell r="C1965">
            <v>1060.1277041177902</v>
          </cell>
        </row>
        <row r="1966">
          <cell r="C1966">
            <v>1030.3317751033721</v>
          </cell>
        </row>
        <row r="1967">
          <cell r="C1967">
            <v>1022.7863977462525</v>
          </cell>
        </row>
        <row r="1968">
          <cell r="C1968">
            <v>1034.8585157303582</v>
          </cell>
        </row>
        <row r="1969">
          <cell r="C1969">
            <v>1043.4362960815429</v>
          </cell>
        </row>
        <row r="1970">
          <cell r="C1970">
            <v>1030.3261333138601</v>
          </cell>
        </row>
        <row r="1971">
          <cell r="C1971">
            <v>1026.7659813186403</v>
          </cell>
        </row>
        <row r="1972">
          <cell r="C1972">
            <v>1049.8102104688103</v>
          </cell>
        </row>
        <row r="1973">
          <cell r="C1973">
            <v>1058.9922403490984</v>
          </cell>
        </row>
        <row r="1974">
          <cell r="C1974">
            <v>980.08819079552177</v>
          </cell>
        </row>
        <row r="1975">
          <cell r="C1975">
            <v>912.72637428001133</v>
          </cell>
        </row>
        <row r="1976">
          <cell r="C1976">
            <v>865.3415649696633</v>
          </cell>
        </row>
        <row r="1977">
          <cell r="C1977">
            <v>830.612089682685</v>
          </cell>
        </row>
        <row r="1978">
          <cell r="C1978">
            <v>810.5453171708848</v>
          </cell>
        </row>
        <row r="1979">
          <cell r="C1979">
            <v>813.59372329711914</v>
          </cell>
        </row>
        <row r="1980">
          <cell r="C1980">
            <v>830.78129457261821</v>
          </cell>
        </row>
        <row r="1981">
          <cell r="C1981">
            <v>873.6157765706381</v>
          </cell>
        </row>
        <row r="1982">
          <cell r="C1982">
            <v>994.2508203424959</v>
          </cell>
        </row>
        <row r="1983">
          <cell r="C1983">
            <v>1115.3949992918358</v>
          </cell>
        </row>
        <row r="1984">
          <cell r="C1984">
            <v>1164.3578734063044</v>
          </cell>
        </row>
        <row r="1985">
          <cell r="C1985">
            <v>1181.5743988042607</v>
          </cell>
        </row>
        <row r="1986">
          <cell r="C1986">
            <v>1193.0410167489767</v>
          </cell>
        </row>
        <row r="1987">
          <cell r="C1987">
            <v>1197.8337545709578</v>
          </cell>
        </row>
        <row r="1988">
          <cell r="C1988">
            <v>1190.2603558081169</v>
          </cell>
        </row>
        <row r="1989">
          <cell r="C1989">
            <v>1161.4839701596429</v>
          </cell>
        </row>
        <row r="1990">
          <cell r="C1990">
            <v>1132.9232819740446</v>
          </cell>
        </row>
        <row r="1991">
          <cell r="C1991">
            <v>1128.4298923603287</v>
          </cell>
        </row>
        <row r="1992">
          <cell r="C1992">
            <v>1142.3248680766831</v>
          </cell>
        </row>
        <row r="1993">
          <cell r="C1993">
            <v>1145.7630180486044</v>
          </cell>
        </row>
        <row r="1994">
          <cell r="C1994">
            <v>1108.7324982749092</v>
          </cell>
        </row>
        <row r="1995">
          <cell r="C1995">
            <v>1086.7129491678872</v>
          </cell>
        </row>
        <row r="1996">
          <cell r="C1996">
            <v>1081.2809237670899</v>
          </cell>
        </row>
        <row r="1997">
          <cell r="C1997">
            <v>1084.9382732391359</v>
          </cell>
        </row>
        <row r="1998">
          <cell r="C1998">
            <v>1021.1108308815662</v>
          </cell>
        </row>
        <row r="1999">
          <cell r="C1999">
            <v>993.50792570726389</v>
          </cell>
        </row>
        <row r="2000">
          <cell r="C2000">
            <v>961.47097545835709</v>
          </cell>
        </row>
        <row r="2001">
          <cell r="C2001">
            <v>917.91790920398853</v>
          </cell>
        </row>
        <row r="2002">
          <cell r="C2002">
            <v>893.13683562102131</v>
          </cell>
        </row>
        <row r="2003">
          <cell r="C2003">
            <v>889.18273588109878</v>
          </cell>
        </row>
        <row r="2004">
          <cell r="C2004">
            <v>907.92655209132613</v>
          </cell>
        </row>
        <row r="2005">
          <cell r="C2005">
            <v>934.01349901996605</v>
          </cell>
        </row>
        <row r="2006">
          <cell r="C2006">
            <v>978.44349991046556</v>
          </cell>
        </row>
        <row r="2007">
          <cell r="C2007">
            <v>1022.7470118759129</v>
          </cell>
        </row>
        <row r="2008">
          <cell r="C2008">
            <v>1065.2390079488873</v>
          </cell>
        </row>
        <row r="2009">
          <cell r="C2009">
            <v>1082.3774301882142</v>
          </cell>
        </row>
        <row r="2010">
          <cell r="C2010">
            <v>1065.8528206549752</v>
          </cell>
        </row>
        <row r="2011">
          <cell r="C2011">
            <v>1051.9181120050016</v>
          </cell>
        </row>
        <row r="2012">
          <cell r="C2012">
            <v>1024.5019262295677</v>
          </cell>
        </row>
        <row r="2013">
          <cell r="C2013">
            <v>994.75451066758887</v>
          </cell>
        </row>
        <row r="2014">
          <cell r="C2014">
            <v>962.34887376210042</v>
          </cell>
        </row>
        <row r="2015">
          <cell r="C2015">
            <v>953.82947970799046</v>
          </cell>
        </row>
        <row r="2016">
          <cell r="C2016">
            <v>963.2741675246159</v>
          </cell>
        </row>
        <row r="2017">
          <cell r="C2017">
            <v>977.42568735340114</v>
          </cell>
        </row>
        <row r="2018">
          <cell r="C2018">
            <v>965.65058703089517</v>
          </cell>
        </row>
        <row r="2019">
          <cell r="C2019">
            <v>948.10418743330331</v>
          </cell>
        </row>
        <row r="2020">
          <cell r="C2020">
            <v>948.70027749076712</v>
          </cell>
        </row>
        <row r="2021">
          <cell r="C2021">
            <v>960.7380405341255</v>
          </cell>
        </row>
        <row r="2022">
          <cell r="C2022">
            <v>914.30886639065216</v>
          </cell>
        </row>
        <row r="2023">
          <cell r="C2023">
            <v>861.71753766189386</v>
          </cell>
        </row>
        <row r="2024">
          <cell r="C2024">
            <v>812.20441357470645</v>
          </cell>
        </row>
        <row r="2025">
          <cell r="C2025">
            <v>776.96751371396135</v>
          </cell>
        </row>
        <row r="2026">
          <cell r="C2026">
            <v>766.01792438930943</v>
          </cell>
        </row>
        <row r="2027">
          <cell r="C2027">
            <v>766.79248398674849</v>
          </cell>
        </row>
        <row r="2028">
          <cell r="C2028">
            <v>776.16065130445691</v>
          </cell>
        </row>
        <row r="2029">
          <cell r="C2029">
            <v>787.01351161532943</v>
          </cell>
        </row>
        <row r="2030">
          <cell r="C2030">
            <v>805.4131015466761</v>
          </cell>
        </row>
        <row r="2031">
          <cell r="C2031">
            <v>859.00572212501811</v>
          </cell>
        </row>
        <row r="2032">
          <cell r="C2032">
            <v>934.96884412412294</v>
          </cell>
        </row>
        <row r="2033">
          <cell r="C2033">
            <v>1008.8006419868143</v>
          </cell>
        </row>
        <row r="2034">
          <cell r="C2034">
            <v>1054.9731166983652</v>
          </cell>
        </row>
        <row r="2035">
          <cell r="C2035">
            <v>1084.4035692521941</v>
          </cell>
        </row>
        <row r="2036">
          <cell r="C2036">
            <v>1101.4396786981961</v>
          </cell>
        </row>
        <row r="2037">
          <cell r="C2037">
            <v>1092.9137279112333</v>
          </cell>
        </row>
        <row r="2038">
          <cell r="C2038">
            <v>1085.4422192997097</v>
          </cell>
        </row>
        <row r="2039">
          <cell r="C2039">
            <v>1094.9424892065567</v>
          </cell>
        </row>
        <row r="2040">
          <cell r="C2040">
            <v>1134.6778418929489</v>
          </cell>
        </row>
        <row r="2041">
          <cell r="C2041">
            <v>1156.7353349643283</v>
          </cell>
        </row>
        <row r="2042">
          <cell r="C2042">
            <v>1147.8514324781629</v>
          </cell>
        </row>
        <row r="2043">
          <cell r="C2043">
            <v>1145.3295217798627</v>
          </cell>
        </row>
        <row r="2044">
          <cell r="C2044">
            <v>1137.3458358861531</v>
          </cell>
        </row>
        <row r="2045">
          <cell r="C2045">
            <v>1110.7329826863606</v>
          </cell>
        </row>
        <row r="2046">
          <cell r="C2046">
            <v>1029.3198639518337</v>
          </cell>
        </row>
        <row r="2047">
          <cell r="C2047">
            <v>940.28613304896658</v>
          </cell>
        </row>
        <row r="2048">
          <cell r="C2048">
            <v>878.70383737800967</v>
          </cell>
        </row>
        <row r="2049">
          <cell r="C2049">
            <v>852.85490949393864</v>
          </cell>
        </row>
        <row r="2050">
          <cell r="C2050">
            <v>841.14075109693738</v>
          </cell>
        </row>
        <row r="2051">
          <cell r="C2051">
            <v>837.98664737277568</v>
          </cell>
        </row>
        <row r="2052">
          <cell r="C2052">
            <v>849.98346456544004</v>
          </cell>
        </row>
        <row r="2053">
          <cell r="C2053">
            <v>895.38026797737507</v>
          </cell>
        </row>
        <row r="2054">
          <cell r="C2054">
            <v>1013.0153076030589</v>
          </cell>
        </row>
        <row r="2055">
          <cell r="C2055">
            <v>1135.8560399938513</v>
          </cell>
        </row>
        <row r="2056">
          <cell r="C2056">
            <v>1159.0122416354991</v>
          </cell>
        </row>
        <row r="2057">
          <cell r="C2057">
            <v>1158.2462987624274</v>
          </cell>
        </row>
        <row r="2058">
          <cell r="C2058">
            <v>1140.9748440675062</v>
          </cell>
        </row>
        <row r="2059">
          <cell r="C2059">
            <v>1131.5234009755673</v>
          </cell>
        </row>
        <row r="2060">
          <cell r="C2060">
            <v>1129.4427222454738</v>
          </cell>
        </row>
        <row r="2061">
          <cell r="C2061">
            <v>1105.5587199740939</v>
          </cell>
        </row>
        <row r="2062">
          <cell r="C2062">
            <v>1091.7458108350966</v>
          </cell>
        </row>
        <row r="2063">
          <cell r="C2063">
            <v>1106.0521790737575</v>
          </cell>
        </row>
        <row r="2064">
          <cell r="C2064">
            <v>1148.9029408207646</v>
          </cell>
        </row>
        <row r="2065">
          <cell r="C2065">
            <v>1219.1353693870265</v>
          </cell>
        </row>
        <row r="2066">
          <cell r="C2066">
            <v>1146.1194000737353</v>
          </cell>
        </row>
        <row r="2067">
          <cell r="C2067">
            <v>1129.8556171630448</v>
          </cell>
        </row>
        <row r="2068">
          <cell r="C2068">
            <v>1123.3508974513302</v>
          </cell>
        </row>
        <row r="2069">
          <cell r="C2069">
            <v>1098.8990621524388</v>
          </cell>
        </row>
        <row r="2070">
          <cell r="C2070">
            <v>1012.9132739427355</v>
          </cell>
        </row>
        <row r="2071">
          <cell r="C2071">
            <v>954.56425505744096</v>
          </cell>
        </row>
        <row r="2072">
          <cell r="C2072">
            <v>902.96220792134613</v>
          </cell>
        </row>
        <row r="2073">
          <cell r="C2073">
            <v>872.67192127086491</v>
          </cell>
        </row>
        <row r="2074">
          <cell r="C2074">
            <v>845.44558177241561</v>
          </cell>
        </row>
        <row r="2075">
          <cell r="C2075">
            <v>844.00258299328038</v>
          </cell>
        </row>
        <row r="2076">
          <cell r="C2076">
            <v>863.15479974304526</v>
          </cell>
        </row>
        <row r="2077">
          <cell r="C2077">
            <v>911.22953295566265</v>
          </cell>
        </row>
        <row r="2078">
          <cell r="C2078">
            <v>1012.0512136634276</v>
          </cell>
        </row>
        <row r="2079">
          <cell r="C2079">
            <v>1087.160647779798</v>
          </cell>
        </row>
        <row r="2080">
          <cell r="C2080">
            <v>1092.7758207956949</v>
          </cell>
        </row>
        <row r="2081">
          <cell r="C2081">
            <v>1092.0214134979249</v>
          </cell>
        </row>
        <row r="2082">
          <cell r="C2082">
            <v>1079.3678219188344</v>
          </cell>
        </row>
        <row r="2083">
          <cell r="C2083">
            <v>1070.7645514501708</v>
          </cell>
        </row>
        <row r="2084">
          <cell r="C2084">
            <v>1063.3116759406196</v>
          </cell>
        </row>
        <row r="2085">
          <cell r="C2085">
            <v>1041.0260030025906</v>
          </cell>
        </row>
        <row r="2086">
          <cell r="C2086">
            <v>1025.8406219343155</v>
          </cell>
        </row>
        <row r="2087">
          <cell r="C2087">
            <v>1036.3710073737493</v>
          </cell>
        </row>
        <row r="2088">
          <cell r="C2088">
            <v>1074.6260745973941</v>
          </cell>
        </row>
        <row r="2089">
          <cell r="C2089">
            <v>1089.625054301509</v>
          </cell>
        </row>
        <row r="2090">
          <cell r="C2090">
            <v>1066.5008276096728</v>
          </cell>
        </row>
        <row r="2091">
          <cell r="C2091">
            <v>1060.7924893279976</v>
          </cell>
        </row>
        <row r="2092">
          <cell r="C2092">
            <v>1076.7533431697354</v>
          </cell>
        </row>
        <row r="2093">
          <cell r="C2093">
            <v>1082.9502325645326</v>
          </cell>
        </row>
        <row r="2094">
          <cell r="C2094">
            <v>1000.6244609902121</v>
          </cell>
        </row>
        <row r="2095">
          <cell r="C2095">
            <v>935.28224869776272</v>
          </cell>
        </row>
        <row r="2096">
          <cell r="C2096">
            <v>887.41342620001888</v>
          </cell>
        </row>
        <row r="2097">
          <cell r="C2097">
            <v>853.01165200127491</v>
          </cell>
        </row>
        <row r="2098">
          <cell r="C2098">
            <v>829.49199263678656</v>
          </cell>
        </row>
        <row r="2099">
          <cell r="C2099">
            <v>837.1299531223799</v>
          </cell>
        </row>
        <row r="2100">
          <cell r="C2100">
            <v>848.84199873293824</v>
          </cell>
        </row>
        <row r="2101">
          <cell r="C2101">
            <v>892.08721552342547</v>
          </cell>
        </row>
        <row r="2102">
          <cell r="C2102">
            <v>1012.2515548659815</v>
          </cell>
        </row>
        <row r="2103">
          <cell r="C2103">
            <v>1126.1815825691608</v>
          </cell>
        </row>
        <row r="2104">
          <cell r="C2104">
            <v>1162.795414596198</v>
          </cell>
        </row>
        <row r="2105">
          <cell r="C2105">
            <v>1150.540347640426</v>
          </cell>
        </row>
        <row r="2106">
          <cell r="C2106">
            <v>1134.6788703579373</v>
          </cell>
        </row>
        <row r="2107">
          <cell r="C2107">
            <v>1123.8121396665219</v>
          </cell>
        </row>
        <row r="2108">
          <cell r="C2108">
            <v>1114.7667347943341</v>
          </cell>
        </row>
        <row r="2109">
          <cell r="C2109">
            <v>1097.0559107293022</v>
          </cell>
        </row>
        <row r="2110">
          <cell r="C2110">
            <v>1080.1511596510145</v>
          </cell>
        </row>
        <row r="2111">
          <cell r="C2111">
            <v>1095.4924693820262</v>
          </cell>
        </row>
        <row r="2112">
          <cell r="C2112">
            <v>1126.9877801669916</v>
          </cell>
        </row>
        <row r="2113">
          <cell r="C2113">
            <v>1152.3989135742186</v>
          </cell>
        </row>
        <row r="2114">
          <cell r="C2114">
            <v>1133.1449895392525</v>
          </cell>
        </row>
        <row r="2115">
          <cell r="C2115">
            <v>1116.4150627682534</v>
          </cell>
        </row>
        <row r="2116">
          <cell r="C2116">
            <v>1120.5730699469095</v>
          </cell>
        </row>
        <row r="2117">
          <cell r="C2117">
            <v>1112.2184539250241</v>
          </cell>
        </row>
        <row r="2118">
          <cell r="C2118">
            <v>1025.920153776234</v>
          </cell>
        </row>
        <row r="2119">
          <cell r="C2119">
            <v>959.8971665400046</v>
          </cell>
        </row>
        <row r="2120">
          <cell r="C2120">
            <v>910.50710113807952</v>
          </cell>
        </row>
        <row r="2121">
          <cell r="C2121">
            <v>874.66971430955095</v>
          </cell>
        </row>
        <row r="2122">
          <cell r="C2122">
            <v>848.4907046551175</v>
          </cell>
        </row>
        <row r="2123">
          <cell r="C2123">
            <v>841.49093887541028</v>
          </cell>
        </row>
        <row r="2124">
          <cell r="C2124">
            <v>854.09155153062602</v>
          </cell>
        </row>
        <row r="2125">
          <cell r="C2125">
            <v>902.19423403348321</v>
          </cell>
        </row>
        <row r="2126">
          <cell r="C2126">
            <v>1015.9838860752272</v>
          </cell>
        </row>
        <row r="2127">
          <cell r="C2127">
            <v>1134.1430332800146</v>
          </cell>
        </row>
        <row r="2128">
          <cell r="C2128">
            <v>1164.883124180915</v>
          </cell>
        </row>
        <row r="2129">
          <cell r="C2129">
            <v>1139.7114065218373</v>
          </cell>
        </row>
        <row r="2130">
          <cell r="C2130">
            <v>1124.8076962251512</v>
          </cell>
        </row>
        <row r="2131">
          <cell r="C2131">
            <v>1111.9234938624311</v>
          </cell>
        </row>
        <row r="2132">
          <cell r="C2132">
            <v>1095.2003144234629</v>
          </cell>
        </row>
        <row r="2133">
          <cell r="C2133">
            <v>1072.6992026684329</v>
          </cell>
        </row>
        <row r="2134">
          <cell r="C2134">
            <v>1052.6035551888601</v>
          </cell>
        </row>
        <row r="2135">
          <cell r="C2135">
            <v>1051.5276184721035</v>
          </cell>
        </row>
        <row r="2136">
          <cell r="C2136">
            <v>1067.1110833587773</v>
          </cell>
        </row>
        <row r="2137">
          <cell r="C2137">
            <v>1083.3567307291466</v>
          </cell>
        </row>
        <row r="2138">
          <cell r="C2138">
            <v>1066.8938170505101</v>
          </cell>
        </row>
        <row r="2139">
          <cell r="C2139">
            <v>1067.1679478827582</v>
          </cell>
        </row>
        <row r="2140">
          <cell r="C2140">
            <v>1073.5780367231957</v>
          </cell>
        </row>
        <row r="2141">
          <cell r="C2141">
            <v>1073.5378965326001</v>
          </cell>
        </row>
        <row r="2142">
          <cell r="C2142">
            <v>996.08779536494501</v>
          </cell>
        </row>
        <row r="2143">
          <cell r="C2143">
            <v>930.96626657556612</v>
          </cell>
        </row>
        <row r="2144">
          <cell r="C2144">
            <v>881.41413509404219</v>
          </cell>
        </row>
        <row r="2145">
          <cell r="C2145">
            <v>846.7659365286147</v>
          </cell>
        </row>
        <row r="2146">
          <cell r="C2146">
            <v>827.15870793630211</v>
          </cell>
        </row>
        <row r="2147">
          <cell r="C2147">
            <v>824.39391489664717</v>
          </cell>
        </row>
        <row r="2148">
          <cell r="C2148">
            <v>835.55508489608769</v>
          </cell>
        </row>
        <row r="2149">
          <cell r="C2149">
            <v>877.80782081604002</v>
          </cell>
        </row>
        <row r="2150">
          <cell r="C2150">
            <v>998.09172331915954</v>
          </cell>
        </row>
        <row r="2151">
          <cell r="C2151">
            <v>1128.0101618448894</v>
          </cell>
        </row>
        <row r="2152">
          <cell r="C2152">
            <v>1174.5978812832302</v>
          </cell>
        </row>
        <row r="2153">
          <cell r="C2153">
            <v>1185.4865011118879</v>
          </cell>
        </row>
        <row r="2154">
          <cell r="C2154">
            <v>1187.910158315331</v>
          </cell>
        </row>
        <row r="2155">
          <cell r="C2155">
            <v>1186.7416376241049</v>
          </cell>
        </row>
        <row r="2156">
          <cell r="C2156">
            <v>1174.3307923889161</v>
          </cell>
        </row>
        <row r="2157">
          <cell r="C2157">
            <v>1147.3189455583361</v>
          </cell>
        </row>
        <row r="2158">
          <cell r="C2158">
            <v>1123.1029509000423</v>
          </cell>
        </row>
        <row r="2159">
          <cell r="C2159">
            <v>1111.7496571745696</v>
          </cell>
        </row>
        <row r="2160">
          <cell r="C2160">
            <v>1119.1135955471461</v>
          </cell>
        </row>
        <row r="2161">
          <cell r="C2161">
            <v>1118.8024540371366</v>
          </cell>
        </row>
        <row r="2162">
          <cell r="C2162">
            <v>1087.2736660984583</v>
          </cell>
        </row>
        <row r="2163">
          <cell r="C2163">
            <v>1067.9271456521656</v>
          </cell>
        </row>
        <row r="2164">
          <cell r="C2164">
            <v>1066.3451338026259</v>
          </cell>
        </row>
        <row r="2165">
          <cell r="C2165">
            <v>1067.5986357907896</v>
          </cell>
        </row>
        <row r="2166">
          <cell r="C2166">
            <v>1010.3523669187355</v>
          </cell>
        </row>
        <row r="2167">
          <cell r="C2167">
            <v>961.15104428851407</v>
          </cell>
        </row>
        <row r="2168">
          <cell r="C2168">
            <v>914.62078550792876</v>
          </cell>
        </row>
        <row r="2169">
          <cell r="C2169">
            <v>878.6424147870805</v>
          </cell>
        </row>
        <row r="2170">
          <cell r="C2170">
            <v>844.73838550249729</v>
          </cell>
        </row>
        <row r="2171">
          <cell r="C2171">
            <v>835.97899371676976</v>
          </cell>
        </row>
        <row r="2172">
          <cell r="C2172">
            <v>842.36061183505581</v>
          </cell>
        </row>
        <row r="2173">
          <cell r="C2173">
            <v>858.82042572021487</v>
          </cell>
        </row>
        <row r="2174">
          <cell r="C2174">
            <v>904.41086188671636</v>
          </cell>
        </row>
        <row r="2175">
          <cell r="C2175">
            <v>972.73614715326858</v>
          </cell>
        </row>
        <row r="2176">
          <cell r="C2176">
            <v>1036.0980096011692</v>
          </cell>
        </row>
        <row r="2177">
          <cell r="C2177">
            <v>1052.4618845391651</v>
          </cell>
        </row>
        <row r="2178">
          <cell r="C2178">
            <v>1038.918641230669</v>
          </cell>
        </row>
        <row r="2179">
          <cell r="C2179">
            <v>1021.2785490473996</v>
          </cell>
        </row>
        <row r="2180">
          <cell r="C2180">
            <v>994.08859124925402</v>
          </cell>
        </row>
        <row r="2181">
          <cell r="C2181">
            <v>964.82912303423632</v>
          </cell>
        </row>
        <row r="2182">
          <cell r="C2182">
            <v>938.18997743471709</v>
          </cell>
        </row>
        <row r="2183">
          <cell r="C2183">
            <v>927.21180198104287</v>
          </cell>
        </row>
        <row r="2184">
          <cell r="C2184">
            <v>948.62945163868096</v>
          </cell>
        </row>
        <row r="2185">
          <cell r="C2185">
            <v>968.04822483298221</v>
          </cell>
        </row>
        <row r="2186">
          <cell r="C2186">
            <v>952.41231056401762</v>
          </cell>
        </row>
        <row r="2187">
          <cell r="C2187">
            <v>948.59607436286069</v>
          </cell>
        </row>
        <row r="2188">
          <cell r="C2188">
            <v>956.60924502054843</v>
          </cell>
        </row>
        <row r="2189">
          <cell r="C2189">
            <v>965.52838251184528</v>
          </cell>
        </row>
        <row r="2190">
          <cell r="C2190">
            <v>910.83845833860801</v>
          </cell>
        </row>
        <row r="2191">
          <cell r="C2191">
            <v>845.55336573094496</v>
          </cell>
        </row>
        <row r="2192">
          <cell r="C2192">
            <v>787.56857806530058</v>
          </cell>
        </row>
        <row r="2193">
          <cell r="C2193">
            <v>754.8180613228493</v>
          </cell>
        </row>
        <row r="2194">
          <cell r="C2194">
            <v>744.02689829992869</v>
          </cell>
        </row>
        <row r="2195">
          <cell r="C2195">
            <v>743.62384685940219</v>
          </cell>
        </row>
        <row r="2196">
          <cell r="C2196">
            <v>746.24718786875405</v>
          </cell>
        </row>
        <row r="2197">
          <cell r="C2197">
            <v>754.75246999528667</v>
          </cell>
        </row>
        <row r="2198">
          <cell r="C2198">
            <v>778.75758238246294</v>
          </cell>
        </row>
        <row r="2199">
          <cell r="C2199">
            <v>835.89674948885227</v>
          </cell>
        </row>
        <row r="2200">
          <cell r="C2200">
            <v>933.18344478990673</v>
          </cell>
        </row>
        <row r="2201">
          <cell r="C2201">
            <v>1016.7926415143695</v>
          </cell>
        </row>
        <row r="2202">
          <cell r="C2202">
            <v>1063.7099516211615</v>
          </cell>
        </row>
        <row r="2203">
          <cell r="C2203">
            <v>1101.1681657155355</v>
          </cell>
        </row>
        <row r="2204">
          <cell r="C2204">
            <v>1134.5028601752388</v>
          </cell>
        </row>
        <row r="2205">
          <cell r="C2205">
            <v>1139.0901493665906</v>
          </cell>
        </row>
        <row r="2206">
          <cell r="C2206">
            <v>1138.1803601243762</v>
          </cell>
        </row>
        <row r="2207">
          <cell r="C2207">
            <v>1137.392257317437</v>
          </cell>
        </row>
        <row r="2208">
          <cell r="C2208">
            <v>1172.3422277662489</v>
          </cell>
        </row>
        <row r="2209">
          <cell r="C2209">
            <v>1176.6193291466866</v>
          </cell>
        </row>
        <row r="2210">
          <cell r="C2210">
            <v>1146.2209125355778</v>
          </cell>
        </row>
        <row r="2211">
          <cell r="C2211">
            <v>1127.0680975649091</v>
          </cell>
        </row>
        <row r="2212">
          <cell r="C2212">
            <v>1106.5429497305552</v>
          </cell>
        </row>
        <row r="2213">
          <cell r="C2213">
            <v>1078.9907584253947</v>
          </cell>
        </row>
        <row r="2214">
          <cell r="C2214">
            <v>990.74062895858492</v>
          </cell>
        </row>
        <row r="2215">
          <cell r="C2215">
            <v>909.36240938746914</v>
          </cell>
        </row>
        <row r="2216">
          <cell r="C2216">
            <v>846.34824074900052</v>
          </cell>
        </row>
        <row r="2217">
          <cell r="C2217">
            <v>808.96647185692427</v>
          </cell>
        </row>
        <row r="2218">
          <cell r="C2218">
            <v>792.56429642571356</v>
          </cell>
        </row>
        <row r="2219">
          <cell r="C2219">
            <v>796.17330330742732</v>
          </cell>
        </row>
        <row r="2220">
          <cell r="C2220">
            <v>797.85950568728981</v>
          </cell>
        </row>
        <row r="2221">
          <cell r="C2221">
            <v>835.39479559050665</v>
          </cell>
        </row>
        <row r="2222">
          <cell r="C2222">
            <v>953.81435119311004</v>
          </cell>
        </row>
        <row r="2223">
          <cell r="C2223">
            <v>1075.3188603719075</v>
          </cell>
        </row>
        <row r="2224">
          <cell r="C2224">
            <v>1105.512269582312</v>
          </cell>
        </row>
        <row r="2225">
          <cell r="C2225">
            <v>1104.9153418972705</v>
          </cell>
        </row>
        <row r="2226">
          <cell r="C2226">
            <v>1101.317338016434</v>
          </cell>
        </row>
        <row r="2227">
          <cell r="C2227">
            <v>1108.5601844591972</v>
          </cell>
        </row>
        <row r="2228">
          <cell r="C2228">
            <v>1088.386266561655</v>
          </cell>
        </row>
        <row r="2229">
          <cell r="C2229">
            <v>1091.7157906776079</v>
          </cell>
        </row>
        <row r="2230">
          <cell r="C2230">
            <v>1075.2773217788852</v>
          </cell>
        </row>
        <row r="2231">
          <cell r="C2231">
            <v>1076.9559832330397</v>
          </cell>
        </row>
        <row r="2232">
          <cell r="C2232">
            <v>1105.491664116</v>
          </cell>
        </row>
        <row r="2233">
          <cell r="C2233">
            <v>1122.2631023607755</v>
          </cell>
        </row>
        <row r="2234">
          <cell r="C2234">
            <v>1100.5275044460527</v>
          </cell>
        </row>
        <row r="2235">
          <cell r="C2235">
            <v>1098.0703543193931</v>
          </cell>
        </row>
        <row r="2236">
          <cell r="C2236">
            <v>1088.6452968799331</v>
          </cell>
        </row>
        <row r="2237">
          <cell r="C2237">
            <v>1063.8374808040667</v>
          </cell>
        </row>
        <row r="2238">
          <cell r="C2238">
            <v>971.05765793411831</v>
          </cell>
        </row>
        <row r="2239">
          <cell r="C2239">
            <v>893.26993654745593</v>
          </cell>
        </row>
        <row r="2240">
          <cell r="C2240">
            <v>833.81901399824346</v>
          </cell>
        </row>
        <row r="2241">
          <cell r="C2241">
            <v>807.76789694892045</v>
          </cell>
        </row>
        <row r="2242">
          <cell r="C2242">
            <v>795.50767490245676</v>
          </cell>
        </row>
        <row r="2243">
          <cell r="C2243">
            <v>794.99551205866032</v>
          </cell>
        </row>
        <row r="2244">
          <cell r="C2244">
            <v>811.26839577338683</v>
          </cell>
        </row>
        <row r="2245">
          <cell r="C2245">
            <v>855.72318267130254</v>
          </cell>
        </row>
        <row r="2246">
          <cell r="C2246">
            <v>972.05877053033748</v>
          </cell>
        </row>
        <row r="2247">
          <cell r="C2247">
            <v>1079.445614912245</v>
          </cell>
        </row>
        <row r="2248">
          <cell r="C2248">
            <v>1084.8029305570869</v>
          </cell>
        </row>
        <row r="2249">
          <cell r="C2249">
            <v>1067.4486041380085</v>
          </cell>
        </row>
        <row r="2250">
          <cell r="C2250">
            <v>1055.296055140047</v>
          </cell>
        </row>
        <row r="2251">
          <cell r="C2251">
            <v>1046.882000127287</v>
          </cell>
        </row>
        <row r="2252">
          <cell r="C2252">
            <v>1031.6990323469372</v>
          </cell>
        </row>
        <row r="2253">
          <cell r="C2253">
            <v>1016.0427521841867</v>
          </cell>
        </row>
        <row r="2254">
          <cell r="C2254">
            <v>1001.9627414279514</v>
          </cell>
        </row>
        <row r="2255">
          <cell r="C2255">
            <v>1008.4003366016207</v>
          </cell>
        </row>
        <row r="2256">
          <cell r="C2256">
            <v>1028.9589266459147</v>
          </cell>
        </row>
        <row r="2257">
          <cell r="C2257">
            <v>1031.7663718499077</v>
          </cell>
        </row>
        <row r="2258">
          <cell r="C2258">
            <v>1010.2237193797547</v>
          </cell>
        </row>
        <row r="2259">
          <cell r="C2259">
            <v>1007.4165554246786</v>
          </cell>
        </row>
        <row r="2260">
          <cell r="C2260">
            <v>1014.3484000169664</v>
          </cell>
        </row>
        <row r="2261">
          <cell r="C2261">
            <v>1025.6169687604147</v>
          </cell>
        </row>
        <row r="2262">
          <cell r="C2262">
            <v>954.54867891299182</v>
          </cell>
        </row>
        <row r="2263">
          <cell r="C2263">
            <v>885.21481613422111</v>
          </cell>
        </row>
        <row r="2264">
          <cell r="C2264">
            <v>824.53005858912604</v>
          </cell>
        </row>
        <row r="2265">
          <cell r="C2265">
            <v>786.45366931491435</v>
          </cell>
        </row>
        <row r="2266">
          <cell r="C2266">
            <v>771.75429334519413</v>
          </cell>
        </row>
        <row r="2267">
          <cell r="C2267">
            <v>780.86130857164903</v>
          </cell>
        </row>
        <row r="2268">
          <cell r="C2268">
            <v>794.01124556364834</v>
          </cell>
        </row>
        <row r="2269">
          <cell r="C2269">
            <v>831.17722232416486</v>
          </cell>
        </row>
        <row r="2270">
          <cell r="C2270">
            <v>941.38266176030447</v>
          </cell>
        </row>
        <row r="2271">
          <cell r="C2271">
            <v>1064.3511064956301</v>
          </cell>
        </row>
        <row r="2272">
          <cell r="C2272">
            <v>1107.7957205179002</v>
          </cell>
        </row>
        <row r="2273">
          <cell r="C2273">
            <v>1131.9743259345159</v>
          </cell>
        </row>
        <row r="2274">
          <cell r="C2274">
            <v>1135.0351744838492</v>
          </cell>
        </row>
        <row r="2275">
          <cell r="C2275">
            <v>1143.7758221165325</v>
          </cell>
        </row>
        <row r="2276">
          <cell r="C2276">
            <v>1148.6850281629374</v>
          </cell>
        </row>
        <row r="2277">
          <cell r="C2277">
            <v>1134.4019032796223</v>
          </cell>
        </row>
        <row r="2278">
          <cell r="C2278">
            <v>1112.7621722920735</v>
          </cell>
        </row>
        <row r="2279">
          <cell r="C2279">
            <v>1112.6695587158201</v>
          </cell>
        </row>
        <row r="2280">
          <cell r="C2280">
            <v>1124.1386255900065</v>
          </cell>
        </row>
        <row r="2281">
          <cell r="C2281">
            <v>1127.0083098517525</v>
          </cell>
        </row>
        <row r="2282">
          <cell r="C2282">
            <v>1095.2669716486853</v>
          </cell>
        </row>
        <row r="2283">
          <cell r="C2283">
            <v>1068.299115710076</v>
          </cell>
        </row>
        <row r="2284">
          <cell r="C2284">
            <v>1064.979700706831</v>
          </cell>
        </row>
        <row r="2285">
          <cell r="C2285">
            <v>1060.7642824289192</v>
          </cell>
        </row>
        <row r="2286">
          <cell r="C2286">
            <v>988.61565966276521</v>
          </cell>
        </row>
        <row r="2287">
          <cell r="C2287">
            <v>923.10795992896681</v>
          </cell>
        </row>
        <row r="2288">
          <cell r="C2288">
            <v>864.39107388661341</v>
          </cell>
        </row>
        <row r="2289">
          <cell r="C2289">
            <v>818.19447730010495</v>
          </cell>
        </row>
        <row r="2290">
          <cell r="C2290">
            <v>794.85704391203342</v>
          </cell>
        </row>
        <row r="2291">
          <cell r="C2291">
            <v>788.45021857066149</v>
          </cell>
        </row>
        <row r="2292">
          <cell r="C2292">
            <v>797.4331236525677</v>
          </cell>
        </row>
        <row r="2293">
          <cell r="C2293">
            <v>835.72893657361954</v>
          </cell>
        </row>
        <row r="2294">
          <cell r="C2294">
            <v>950.7356113365563</v>
          </cell>
        </row>
        <row r="2295">
          <cell r="C2295">
            <v>1085.1569056920525</v>
          </cell>
        </row>
        <row r="2296">
          <cell r="C2296">
            <v>1129.5345870066171</v>
          </cell>
        </row>
        <row r="2297">
          <cell r="C2297">
            <v>1153.3610650262715</v>
          </cell>
        </row>
        <row r="2298">
          <cell r="C2298">
            <v>1164.9783661055314</v>
          </cell>
        </row>
        <row r="2299">
          <cell r="C2299">
            <v>1177.8185613413757</v>
          </cell>
        </row>
        <row r="2300">
          <cell r="C2300">
            <v>1191.2395979669359</v>
          </cell>
        </row>
        <row r="2301">
          <cell r="C2301">
            <v>1185.9869882774353</v>
          </cell>
        </row>
        <row r="2302">
          <cell r="C2302">
            <v>1158.1916735246446</v>
          </cell>
        </row>
        <row r="2303">
          <cell r="C2303">
            <v>1164.6330418226453</v>
          </cell>
        </row>
        <row r="2304">
          <cell r="C2304">
            <v>1185.5025545190883</v>
          </cell>
        </row>
        <row r="2305">
          <cell r="C2305">
            <v>1188.3170377697536</v>
          </cell>
        </row>
        <row r="2306">
          <cell r="C2306">
            <v>1146.205715801522</v>
          </cell>
        </row>
        <row r="2307">
          <cell r="C2307">
            <v>1115.6350607399988</v>
          </cell>
        </row>
        <row r="2308">
          <cell r="C2308">
            <v>1088.2479114053331</v>
          </cell>
        </row>
        <row r="2309">
          <cell r="C2309">
            <v>1068.0465911496665</v>
          </cell>
        </row>
        <row r="2310">
          <cell r="C2310">
            <v>994.86476580619808</v>
          </cell>
        </row>
        <row r="2311">
          <cell r="C2311">
            <v>923.80929764454163</v>
          </cell>
        </row>
        <row r="2312">
          <cell r="C2312">
            <v>862.69515197374176</v>
          </cell>
        </row>
        <row r="2313">
          <cell r="C2313">
            <v>831.16728047090419</v>
          </cell>
        </row>
        <row r="2314">
          <cell r="C2314">
            <v>816.42441021601371</v>
          </cell>
        </row>
        <row r="2315">
          <cell r="C2315">
            <v>808.25591297361586</v>
          </cell>
        </row>
        <row r="2316">
          <cell r="C2316">
            <v>807.11724903414938</v>
          </cell>
        </row>
        <row r="2317">
          <cell r="C2317">
            <v>838.30854973991063</v>
          </cell>
        </row>
        <row r="2318">
          <cell r="C2318">
            <v>953.37666601784576</v>
          </cell>
        </row>
        <row r="2319">
          <cell r="C2319">
            <v>1071.1176300160369</v>
          </cell>
        </row>
        <row r="2320">
          <cell r="C2320">
            <v>1107.3652998810985</v>
          </cell>
        </row>
        <row r="2321">
          <cell r="C2321">
            <v>1109.3562455714434</v>
          </cell>
        </row>
        <row r="2322">
          <cell r="C2322">
            <v>1098.0883190104166</v>
          </cell>
        </row>
        <row r="2323">
          <cell r="C2323">
            <v>1085.0181864757824</v>
          </cell>
        </row>
        <row r="2324">
          <cell r="C2324">
            <v>1062.4047840849271</v>
          </cell>
        </row>
        <row r="2325">
          <cell r="C2325">
            <v>1044.342477919967</v>
          </cell>
        </row>
        <row r="2326">
          <cell r="C2326">
            <v>1023.4323064206772</v>
          </cell>
        </row>
        <row r="2327">
          <cell r="C2327">
            <v>1021.9840828106087</v>
          </cell>
        </row>
        <row r="2328">
          <cell r="C2328">
            <v>1023.5796316694275</v>
          </cell>
        </row>
        <row r="2329">
          <cell r="C2329">
            <v>1020.808094624285</v>
          </cell>
        </row>
        <row r="2330">
          <cell r="C2330">
            <v>1000.2056541760762</v>
          </cell>
        </row>
        <row r="2331">
          <cell r="C2331">
            <v>975.08998558750864</v>
          </cell>
        </row>
        <row r="2332">
          <cell r="C2332">
            <v>965.37402665032289</v>
          </cell>
        </row>
        <row r="2333">
          <cell r="C2333">
            <v>979.06518019418877</v>
          </cell>
        </row>
        <row r="2334">
          <cell r="C2334">
            <v>926.99025199358641</v>
          </cell>
        </row>
        <row r="2335">
          <cell r="C2335">
            <v>866.83713430076818</v>
          </cell>
        </row>
        <row r="2336">
          <cell r="C2336">
            <v>807.98032233931053</v>
          </cell>
        </row>
        <row r="2337">
          <cell r="C2337">
            <v>767.43375592371171</v>
          </cell>
        </row>
        <row r="2338">
          <cell r="C2338">
            <v>737.65211358990587</v>
          </cell>
        </row>
        <row r="2339">
          <cell r="C2339">
            <v>728.13151816343657</v>
          </cell>
        </row>
        <row r="2340">
          <cell r="C2340">
            <v>737.57209245171168</v>
          </cell>
        </row>
        <row r="2341">
          <cell r="C2341">
            <v>744.1749946589232</v>
          </cell>
        </row>
        <row r="2342">
          <cell r="C2342">
            <v>782.58743289265658</v>
          </cell>
        </row>
        <row r="2343">
          <cell r="C2343">
            <v>865.33972255898982</v>
          </cell>
        </row>
        <row r="2344">
          <cell r="C2344">
            <v>935.49700571628682</v>
          </cell>
        </row>
        <row r="2345">
          <cell r="C2345">
            <v>984.16180979881767</v>
          </cell>
        </row>
        <row r="2346">
          <cell r="C2346">
            <v>1006.615588438246</v>
          </cell>
        </row>
        <row r="2347">
          <cell r="C2347">
            <v>1012.1988470261185</v>
          </cell>
        </row>
        <row r="2348">
          <cell r="C2348">
            <v>1000.9292841105992</v>
          </cell>
        </row>
        <row r="2349">
          <cell r="C2349">
            <v>966.63286407823921</v>
          </cell>
        </row>
        <row r="2350">
          <cell r="C2350">
            <v>941.05914083975335</v>
          </cell>
        </row>
        <row r="2351">
          <cell r="C2351">
            <v>922.97097698635525</v>
          </cell>
        </row>
        <row r="2352">
          <cell r="C2352">
            <v>936.74749056498217</v>
          </cell>
        </row>
        <row r="2353">
          <cell r="C2353">
            <v>959.88227031283918</v>
          </cell>
        </row>
        <row r="2354">
          <cell r="C2354">
            <v>946.46452737354093</v>
          </cell>
        </row>
        <row r="2355">
          <cell r="C2355">
            <v>939.76361810714479</v>
          </cell>
        </row>
        <row r="2356">
          <cell r="C2356">
            <v>930.81775537278918</v>
          </cell>
        </row>
        <row r="2357">
          <cell r="C2357">
            <v>954.39343145582416</v>
          </cell>
        </row>
        <row r="2358">
          <cell r="C2358">
            <v>905.10044757419155</v>
          </cell>
        </row>
        <row r="2359">
          <cell r="C2359">
            <v>835.19619480479844</v>
          </cell>
        </row>
        <row r="2360">
          <cell r="C2360">
            <v>783.10454190225312</v>
          </cell>
        </row>
        <row r="2361">
          <cell r="C2361">
            <v>746.13734282296798</v>
          </cell>
        </row>
        <row r="2362">
          <cell r="C2362">
            <v>741.04143960163265</v>
          </cell>
        </row>
        <row r="2363">
          <cell r="C2363">
            <v>741.78460241138418</v>
          </cell>
        </row>
        <row r="2364">
          <cell r="C2364">
            <v>749.40094887704572</v>
          </cell>
        </row>
        <row r="2365">
          <cell r="C2365">
            <v>749.31493808669279</v>
          </cell>
        </row>
        <row r="2366">
          <cell r="C2366">
            <v>778.24409497204954</v>
          </cell>
        </row>
        <row r="2367">
          <cell r="C2367">
            <v>833.69364682465596</v>
          </cell>
        </row>
        <row r="2368">
          <cell r="C2368">
            <v>915.44776359558114</v>
          </cell>
        </row>
        <row r="2369">
          <cell r="C2369">
            <v>968.39561676146491</v>
          </cell>
        </row>
        <row r="2370">
          <cell r="C2370">
            <v>991.43383211085393</v>
          </cell>
        </row>
        <row r="2371">
          <cell r="C2371">
            <v>989.29671619556575</v>
          </cell>
        </row>
        <row r="2372">
          <cell r="C2372">
            <v>981.78710528903548</v>
          </cell>
        </row>
        <row r="2373">
          <cell r="C2373">
            <v>951.89276573031566</v>
          </cell>
        </row>
        <row r="2374">
          <cell r="C2374">
            <v>928.50136800279802</v>
          </cell>
        </row>
        <row r="2375">
          <cell r="C2375">
            <v>933.92237981160474</v>
          </cell>
        </row>
        <row r="2376">
          <cell r="C2376">
            <v>970.07212096320268</v>
          </cell>
        </row>
        <row r="2377">
          <cell r="C2377">
            <v>1004.3417087615483</v>
          </cell>
        </row>
        <row r="2378">
          <cell r="C2378">
            <v>993.60760198199546</v>
          </cell>
        </row>
        <row r="2379">
          <cell r="C2379">
            <v>992.22726326571569</v>
          </cell>
        </row>
        <row r="2380">
          <cell r="C2380">
            <v>997.06835500376576</v>
          </cell>
        </row>
        <row r="2381">
          <cell r="C2381">
            <v>1008.8211592958189</v>
          </cell>
        </row>
        <row r="2382">
          <cell r="C2382">
            <v>939.41277058804712</v>
          </cell>
        </row>
        <row r="2383">
          <cell r="C2383">
            <v>845.25504596912924</v>
          </cell>
        </row>
        <row r="2384">
          <cell r="C2384">
            <v>769.66718027971785</v>
          </cell>
        </row>
        <row r="2385">
          <cell r="C2385">
            <v>735.50526805453831</v>
          </cell>
        </row>
        <row r="2386">
          <cell r="C2386">
            <v>725.84443158779015</v>
          </cell>
        </row>
        <row r="2387">
          <cell r="C2387">
            <v>722.36035944526225</v>
          </cell>
        </row>
        <row r="2388">
          <cell r="C2388">
            <v>729.04901892308942</v>
          </cell>
        </row>
        <row r="2389">
          <cell r="C2389">
            <v>768.77656199944704</v>
          </cell>
        </row>
        <row r="2390">
          <cell r="C2390">
            <v>879.68079986854832</v>
          </cell>
        </row>
        <row r="2391">
          <cell r="C2391">
            <v>995.53361348470048</v>
          </cell>
        </row>
        <row r="2392">
          <cell r="C2392">
            <v>1044.8008669026694</v>
          </cell>
        </row>
        <row r="2393">
          <cell r="C2393">
            <v>1059.3052329357761</v>
          </cell>
        </row>
        <row r="2394">
          <cell r="C2394">
            <v>1054.8603343775242</v>
          </cell>
        </row>
        <row r="2395">
          <cell r="C2395">
            <v>1059.9619998057683</v>
          </cell>
        </row>
        <row r="2396">
          <cell r="C2396">
            <v>1059.752443220488</v>
          </cell>
        </row>
        <row r="2397">
          <cell r="C2397">
            <v>1051.0504530981243</v>
          </cell>
        </row>
        <row r="2398">
          <cell r="C2398">
            <v>1040.4772719106902</v>
          </cell>
        </row>
        <row r="2399">
          <cell r="C2399">
            <v>1045.7679089963826</v>
          </cell>
        </row>
        <row r="2400">
          <cell r="C2400">
            <v>1062.6117260244157</v>
          </cell>
        </row>
        <row r="2401">
          <cell r="C2401">
            <v>1069.4290595413727</v>
          </cell>
        </row>
        <row r="2402">
          <cell r="C2402">
            <v>1038.3791708033227</v>
          </cell>
        </row>
        <row r="2403">
          <cell r="C2403">
            <v>1013.9179465900768</v>
          </cell>
        </row>
        <row r="2404">
          <cell r="C2404">
            <v>1009.9271775117395</v>
          </cell>
        </row>
        <row r="2405">
          <cell r="C2405">
            <v>1011.1403980786062</v>
          </cell>
        </row>
        <row r="2406">
          <cell r="C2406">
            <v>942.39686118231873</v>
          </cell>
        </row>
        <row r="2407">
          <cell r="C2407">
            <v>874.00471302545566</v>
          </cell>
        </row>
        <row r="2408">
          <cell r="C2408">
            <v>814.10501676551746</v>
          </cell>
        </row>
        <row r="2409">
          <cell r="C2409">
            <v>773.1645335504262</v>
          </cell>
        </row>
        <row r="2410">
          <cell r="C2410">
            <v>752.29669516486729</v>
          </cell>
        </row>
        <row r="2411">
          <cell r="C2411">
            <v>749.70441612840193</v>
          </cell>
        </row>
        <row r="2412">
          <cell r="C2412">
            <v>762.37473483442773</v>
          </cell>
        </row>
        <row r="2413">
          <cell r="C2413">
            <v>792.51972348954951</v>
          </cell>
        </row>
        <row r="2414">
          <cell r="C2414">
            <v>885.7805758635202</v>
          </cell>
        </row>
        <row r="2415">
          <cell r="C2415">
            <v>988.23579472558981</v>
          </cell>
        </row>
        <row r="2416">
          <cell r="C2416">
            <v>1019.6389777759798</v>
          </cell>
        </row>
        <row r="2417">
          <cell r="C2417">
            <v>1051.9350908195931</v>
          </cell>
        </row>
        <row r="2418">
          <cell r="C2418">
            <v>1052.5271141682595</v>
          </cell>
        </row>
        <row r="2419">
          <cell r="C2419">
            <v>1063.4361002030332</v>
          </cell>
        </row>
        <row r="2420">
          <cell r="C2420">
            <v>1062.9633092074923</v>
          </cell>
        </row>
        <row r="2421">
          <cell r="C2421">
            <v>1053.2423171657986</v>
          </cell>
        </row>
        <row r="2422">
          <cell r="C2422">
            <v>1041.2175347476534</v>
          </cell>
        </row>
        <row r="2423">
          <cell r="C2423">
            <v>1046.7313478964347</v>
          </cell>
        </row>
        <row r="2424">
          <cell r="C2424">
            <v>1073.8800245335492</v>
          </cell>
        </row>
        <row r="2425">
          <cell r="C2425">
            <v>1088.8474496126933</v>
          </cell>
        </row>
        <row r="2426">
          <cell r="C2426">
            <v>1062.7957562043932</v>
          </cell>
        </row>
        <row r="2427">
          <cell r="C2427">
            <v>1047.1971646372476</v>
          </cell>
        </row>
        <row r="2428">
          <cell r="C2428">
            <v>1038.5030802578397</v>
          </cell>
        </row>
        <row r="2429">
          <cell r="C2429">
            <v>1018.438286213345</v>
          </cell>
        </row>
        <row r="2430">
          <cell r="C2430">
            <v>934.00552263650275</v>
          </cell>
        </row>
        <row r="2431">
          <cell r="C2431">
            <v>860.04690691769474</v>
          </cell>
        </row>
        <row r="2432">
          <cell r="C2432">
            <v>789.22864269439629</v>
          </cell>
        </row>
        <row r="2433">
          <cell r="C2433">
            <v>756.87554249156608</v>
          </cell>
        </row>
        <row r="2434">
          <cell r="C2434">
            <v>744.21442470550539</v>
          </cell>
        </row>
        <row r="2435">
          <cell r="C2435">
            <v>744.42486275869715</v>
          </cell>
        </row>
        <row r="2436">
          <cell r="C2436">
            <v>747.02957269577746</v>
          </cell>
        </row>
        <row r="2437">
          <cell r="C2437">
            <v>777.40369560241697</v>
          </cell>
        </row>
        <row r="2438">
          <cell r="C2438">
            <v>885.08699078406812</v>
          </cell>
        </row>
        <row r="2439">
          <cell r="C2439">
            <v>984.94626096560637</v>
          </cell>
        </row>
        <row r="2440">
          <cell r="C2440">
            <v>1042.9775884840224</v>
          </cell>
        </row>
        <row r="2441">
          <cell r="C2441">
            <v>1063.5337428862958</v>
          </cell>
        </row>
        <row r="2442">
          <cell r="C2442">
            <v>1074.8518610134188</v>
          </cell>
        </row>
        <row r="2443">
          <cell r="C2443">
            <v>1081.4766941502119</v>
          </cell>
        </row>
        <row r="2444">
          <cell r="C2444">
            <v>1069.8418257564967</v>
          </cell>
        </row>
        <row r="2445">
          <cell r="C2445">
            <v>1056.2354832147669</v>
          </cell>
        </row>
        <row r="2446">
          <cell r="C2446">
            <v>1039.8854094498247</v>
          </cell>
        </row>
        <row r="2447">
          <cell r="C2447">
            <v>1034.3670838080511</v>
          </cell>
        </row>
        <row r="2448">
          <cell r="C2448">
            <v>1046.4351064046223</v>
          </cell>
        </row>
        <row r="2449">
          <cell r="C2449">
            <v>1060.3690545936868</v>
          </cell>
        </row>
        <row r="2450">
          <cell r="C2450">
            <v>1044.7460168344003</v>
          </cell>
        </row>
        <row r="2451">
          <cell r="C2451">
            <v>1031.5374713643391</v>
          </cell>
        </row>
        <row r="2452">
          <cell r="C2452">
            <v>1022.9597176144772</v>
          </cell>
        </row>
        <row r="2453">
          <cell r="C2453">
            <v>1023.0973960793585</v>
          </cell>
        </row>
        <row r="2454">
          <cell r="C2454">
            <v>954.41775775086649</v>
          </cell>
        </row>
        <row r="2455">
          <cell r="C2455">
            <v>877.84191533971716</v>
          </cell>
        </row>
        <row r="2456">
          <cell r="C2456">
            <v>813.41303266860814</v>
          </cell>
        </row>
        <row r="2457">
          <cell r="C2457">
            <v>751.45499826994819</v>
          </cell>
        </row>
        <row r="2458">
          <cell r="C2458">
            <v>735.019550868647</v>
          </cell>
        </row>
        <row r="2459">
          <cell r="C2459">
            <v>727.72589332596272</v>
          </cell>
        </row>
        <row r="2460">
          <cell r="C2460">
            <v>729.16772021776364</v>
          </cell>
        </row>
        <row r="2461">
          <cell r="C2461">
            <v>754.51848209265506</v>
          </cell>
        </row>
        <row r="2462">
          <cell r="C2462">
            <v>872.99052366105707</v>
          </cell>
        </row>
        <row r="2463">
          <cell r="C2463">
            <v>988.60416470658015</v>
          </cell>
        </row>
        <row r="2464">
          <cell r="C2464">
            <v>1035.7886929554177</v>
          </cell>
        </row>
        <row r="2465">
          <cell r="C2465">
            <v>1040.2182476032831</v>
          </cell>
        </row>
        <row r="2466">
          <cell r="C2466">
            <v>1039.9321764854149</v>
          </cell>
        </row>
        <row r="2467">
          <cell r="C2467">
            <v>1051.3970606372975</v>
          </cell>
        </row>
        <row r="2468">
          <cell r="C2468">
            <v>1046.9831829777472</v>
          </cell>
        </row>
        <row r="2469">
          <cell r="C2469">
            <v>1040.0459217473274</v>
          </cell>
        </row>
        <row r="2470">
          <cell r="C2470">
            <v>1024.6685351584615</v>
          </cell>
        </row>
        <row r="2471">
          <cell r="C2471">
            <v>1029.4844857703315</v>
          </cell>
        </row>
        <row r="2472">
          <cell r="C2472">
            <v>1052.5720077514648</v>
          </cell>
        </row>
        <row r="2473">
          <cell r="C2473">
            <v>1062.9982501559787</v>
          </cell>
        </row>
        <row r="2474">
          <cell r="C2474">
            <v>1037.3762884182399</v>
          </cell>
        </row>
        <row r="2475">
          <cell r="C2475">
            <v>1022.083289044372</v>
          </cell>
        </row>
        <row r="2476">
          <cell r="C2476">
            <v>1021.1649546112566</v>
          </cell>
        </row>
        <row r="2477">
          <cell r="C2477">
            <v>1007.2101722902721</v>
          </cell>
        </row>
        <row r="2478">
          <cell r="C2478">
            <v>926.26493132379312</v>
          </cell>
        </row>
        <row r="2479">
          <cell r="C2479">
            <v>864.24740526835126</v>
          </cell>
        </row>
        <row r="2480">
          <cell r="C2480">
            <v>795.09403634389241</v>
          </cell>
        </row>
        <row r="2481">
          <cell r="C2481">
            <v>750.27506449593443</v>
          </cell>
        </row>
        <row r="2482">
          <cell r="C2482">
            <v>729.6329463883053</v>
          </cell>
        </row>
        <row r="2483">
          <cell r="C2483">
            <v>724.63239078218976</v>
          </cell>
        </row>
        <row r="2484">
          <cell r="C2484">
            <v>727.41512904696992</v>
          </cell>
        </row>
        <row r="2485">
          <cell r="C2485">
            <v>766.1902758117958</v>
          </cell>
        </row>
        <row r="2486">
          <cell r="C2486">
            <v>872.44540102570136</v>
          </cell>
        </row>
        <row r="2487">
          <cell r="C2487">
            <v>995.06088145456204</v>
          </cell>
        </row>
        <row r="2488">
          <cell r="C2488">
            <v>1040.3102937858487</v>
          </cell>
        </row>
        <row r="2489">
          <cell r="C2489">
            <v>1065.906656812032</v>
          </cell>
        </row>
        <row r="2490">
          <cell r="C2490">
            <v>1072.9700325563219</v>
          </cell>
        </row>
        <row r="2491">
          <cell r="C2491">
            <v>1076.578351330631</v>
          </cell>
        </row>
        <row r="2492">
          <cell r="C2492">
            <v>1060.8699795368066</v>
          </cell>
        </row>
        <row r="2493">
          <cell r="C2493">
            <v>1048.3150627889752</v>
          </cell>
        </row>
        <row r="2494">
          <cell r="C2494">
            <v>1033.7498378329806</v>
          </cell>
        </row>
        <row r="2495">
          <cell r="C2495">
            <v>1030.0969492340089</v>
          </cell>
        </row>
        <row r="2496">
          <cell r="C2496">
            <v>1044.4937268564436</v>
          </cell>
        </row>
        <row r="2497">
          <cell r="C2497">
            <v>1039.3561077019524</v>
          </cell>
        </row>
        <row r="2498">
          <cell r="C2498">
            <v>1007.8572487741665</v>
          </cell>
        </row>
        <row r="2499">
          <cell r="C2499">
            <v>985.10635356273724</v>
          </cell>
        </row>
        <row r="2500">
          <cell r="C2500">
            <v>968.11554078066786</v>
          </cell>
        </row>
        <row r="2501">
          <cell r="C2501">
            <v>965.27376867909584</v>
          </cell>
        </row>
        <row r="2502">
          <cell r="C2502">
            <v>907.85443588065436</v>
          </cell>
        </row>
        <row r="2503">
          <cell r="C2503">
            <v>849.03838922167574</v>
          </cell>
        </row>
        <row r="2504">
          <cell r="C2504">
            <v>787.81026599318898</v>
          </cell>
        </row>
        <row r="2505">
          <cell r="C2505">
            <v>746.53846676135186</v>
          </cell>
        </row>
        <row r="2506">
          <cell r="C2506">
            <v>731.77548999786382</v>
          </cell>
        </row>
        <row r="2507">
          <cell r="C2507">
            <v>720.90707178840876</v>
          </cell>
        </row>
        <row r="2508">
          <cell r="C2508">
            <v>719.23180364649431</v>
          </cell>
        </row>
        <row r="2509">
          <cell r="C2509">
            <v>727.97879534879803</v>
          </cell>
        </row>
        <row r="2510">
          <cell r="C2510">
            <v>767.04998630612124</v>
          </cell>
        </row>
        <row r="2511">
          <cell r="C2511">
            <v>848.70307261090215</v>
          </cell>
        </row>
        <row r="2512">
          <cell r="C2512">
            <v>941.31433393690327</v>
          </cell>
        </row>
        <row r="2513">
          <cell r="C2513">
            <v>1000.2732992514586</v>
          </cell>
        </row>
        <row r="2514">
          <cell r="C2514">
            <v>1016.6540895505016</v>
          </cell>
        </row>
        <row r="2515">
          <cell r="C2515">
            <v>1008.2987212980638</v>
          </cell>
        </row>
        <row r="2516">
          <cell r="C2516">
            <v>992.85444574657924</v>
          </cell>
        </row>
        <row r="2517">
          <cell r="C2517">
            <v>963.35483555919268</v>
          </cell>
        </row>
        <row r="2518">
          <cell r="C2518">
            <v>936.22634672044455</v>
          </cell>
        </row>
        <row r="2519">
          <cell r="C2519">
            <v>935.80524134560233</v>
          </cell>
        </row>
        <row r="2520">
          <cell r="C2520">
            <v>956.16608324580716</v>
          </cell>
        </row>
        <row r="2521">
          <cell r="C2521">
            <v>975.49159211158747</v>
          </cell>
        </row>
        <row r="2522">
          <cell r="C2522">
            <v>964.68593280070536</v>
          </cell>
        </row>
        <row r="2523">
          <cell r="C2523">
            <v>947.10186703066097</v>
          </cell>
        </row>
        <row r="2524">
          <cell r="C2524">
            <v>933.21315930341666</v>
          </cell>
        </row>
        <row r="2525">
          <cell r="C2525">
            <v>934.74106034004706</v>
          </cell>
        </row>
        <row r="2526">
          <cell r="C2526">
            <v>890.51244498405924</v>
          </cell>
        </row>
        <row r="2527">
          <cell r="C2527">
            <v>817.2848242017958</v>
          </cell>
        </row>
        <row r="2528">
          <cell r="C2528">
            <v>755.87585096571183</v>
          </cell>
        </row>
        <row r="2529">
          <cell r="C2529">
            <v>713.21891319901476</v>
          </cell>
        </row>
        <row r="2530">
          <cell r="C2530">
            <v>690.63711751854942</v>
          </cell>
        </row>
        <row r="2531">
          <cell r="C2531">
            <v>678.91696321433324</v>
          </cell>
        </row>
        <row r="2532">
          <cell r="C2532">
            <v>675.72440907547093</v>
          </cell>
        </row>
        <row r="2533">
          <cell r="C2533">
            <v>674.13694324495214</v>
          </cell>
        </row>
        <row r="2534">
          <cell r="C2534">
            <v>700.36326251862545</v>
          </cell>
        </row>
        <row r="2535">
          <cell r="C2535">
            <v>761.38287123664986</v>
          </cell>
        </row>
        <row r="2536">
          <cell r="C2536">
            <v>850.74072298685701</v>
          </cell>
        </row>
        <row r="2537">
          <cell r="C2537">
            <v>936.08753806220159</v>
          </cell>
        </row>
        <row r="2538">
          <cell r="C2538">
            <v>974.72136166890459</v>
          </cell>
        </row>
        <row r="2539">
          <cell r="C2539">
            <v>988.56159951480822</v>
          </cell>
        </row>
        <row r="2540">
          <cell r="C2540">
            <v>985.84322219471869</v>
          </cell>
        </row>
        <row r="2541">
          <cell r="C2541">
            <v>969.00027554406051</v>
          </cell>
        </row>
        <row r="2542">
          <cell r="C2542">
            <v>959.34069334665946</v>
          </cell>
        </row>
        <row r="2543">
          <cell r="C2543">
            <v>961.8861178080241</v>
          </cell>
        </row>
        <row r="2544">
          <cell r="C2544">
            <v>989.39554069519045</v>
          </cell>
        </row>
        <row r="2545">
          <cell r="C2545">
            <v>1001.2424480840895</v>
          </cell>
        </row>
        <row r="2546">
          <cell r="C2546">
            <v>986.94552076339721</v>
          </cell>
        </row>
        <row r="2547">
          <cell r="C2547">
            <v>989.00017195691953</v>
          </cell>
        </row>
        <row r="2548">
          <cell r="C2548">
            <v>983.75882965627352</v>
          </cell>
        </row>
        <row r="2549">
          <cell r="C2549">
            <v>977.66581032162617</v>
          </cell>
        </row>
        <row r="2550">
          <cell r="C2550">
            <v>903.17470533933442</v>
          </cell>
        </row>
        <row r="2551">
          <cell r="C2551">
            <v>810.10844018858074</v>
          </cell>
        </row>
        <row r="2552">
          <cell r="C2552">
            <v>742.37699374005081</v>
          </cell>
        </row>
        <row r="2553">
          <cell r="C2553">
            <v>705.44527023003002</v>
          </cell>
        </row>
        <row r="2554">
          <cell r="C2554">
            <v>691.85742733074494</v>
          </cell>
        </row>
        <row r="2555">
          <cell r="C2555">
            <v>691.32847060001257</v>
          </cell>
        </row>
        <row r="2556">
          <cell r="C2556">
            <v>699.05702159108682</v>
          </cell>
        </row>
        <row r="2557">
          <cell r="C2557">
            <v>740.73297297921295</v>
          </cell>
        </row>
        <row r="2558">
          <cell r="C2558">
            <v>848.15366037160868</v>
          </cell>
        </row>
        <row r="2559">
          <cell r="C2559">
            <v>979.42683291379103</v>
          </cell>
        </row>
        <row r="2560">
          <cell r="C2560">
            <v>1038.6175485378312</v>
          </cell>
        </row>
        <row r="2561">
          <cell r="C2561">
            <v>1061.8883057265496</v>
          </cell>
        </row>
        <row r="2562">
          <cell r="C2562">
            <v>1078.1964309521336</v>
          </cell>
        </row>
        <row r="2563">
          <cell r="C2563">
            <v>1092.4896391219322</v>
          </cell>
        </row>
        <row r="2564">
          <cell r="C2564">
            <v>1081.8122490389385</v>
          </cell>
        </row>
        <row r="2565">
          <cell r="C2565">
            <v>1072.4043657647994</v>
          </cell>
        </row>
        <row r="2566">
          <cell r="C2566">
            <v>1056.783306805909</v>
          </cell>
        </row>
        <row r="2567">
          <cell r="C2567">
            <v>1064.1945166295568</v>
          </cell>
        </row>
        <row r="2568">
          <cell r="C2568">
            <v>1090.4841085512039</v>
          </cell>
        </row>
        <row r="2569">
          <cell r="C2569">
            <v>1100.0237873672772</v>
          </cell>
        </row>
        <row r="2570">
          <cell r="C2570">
            <v>1067.9487772909692</v>
          </cell>
        </row>
        <row r="2571">
          <cell r="C2571">
            <v>1044.9266951125285</v>
          </cell>
        </row>
        <row r="2572">
          <cell r="C2572">
            <v>1033.3622588651142</v>
          </cell>
        </row>
        <row r="2573">
          <cell r="C2573">
            <v>1023.4635233088902</v>
          </cell>
        </row>
        <row r="2574">
          <cell r="C2574">
            <v>950.53201930400985</v>
          </cell>
        </row>
        <row r="2575">
          <cell r="C2575">
            <v>864.17030966344578</v>
          </cell>
        </row>
        <row r="2576">
          <cell r="C2576">
            <v>784.06104853027352</v>
          </cell>
        </row>
        <row r="2577">
          <cell r="C2577">
            <v>747.79172450364229</v>
          </cell>
        </row>
        <row r="2578">
          <cell r="C2578">
            <v>724.21189788124786</v>
          </cell>
        </row>
        <row r="2579">
          <cell r="C2579">
            <v>717.77858986594458</v>
          </cell>
        </row>
        <row r="2580">
          <cell r="C2580">
            <v>718.55255227311113</v>
          </cell>
        </row>
        <row r="2581">
          <cell r="C2581">
            <v>749.59795197361018</v>
          </cell>
        </row>
        <row r="2582">
          <cell r="C2582">
            <v>852.86393716768794</v>
          </cell>
        </row>
        <row r="2583">
          <cell r="C2583">
            <v>978.23520329316443</v>
          </cell>
        </row>
        <row r="2584">
          <cell r="C2584">
            <v>1035.1804395565457</v>
          </cell>
        </row>
        <row r="2585">
          <cell r="C2585">
            <v>1051.3221870890918</v>
          </cell>
        </row>
        <row r="2586">
          <cell r="C2586">
            <v>1058.3552636591889</v>
          </cell>
        </row>
        <row r="2587">
          <cell r="C2587">
            <v>1068.994912285438</v>
          </cell>
        </row>
        <row r="2588">
          <cell r="C2588">
            <v>1063.5430238802471</v>
          </cell>
        </row>
        <row r="2589">
          <cell r="C2589">
            <v>1056.7063965464395</v>
          </cell>
        </row>
        <row r="2590">
          <cell r="C2590">
            <v>1048.6989163186815</v>
          </cell>
        </row>
        <row r="2591">
          <cell r="C2591">
            <v>1055.7399569009851</v>
          </cell>
        </row>
        <row r="2592">
          <cell r="C2592">
            <v>1078.1825773741944</v>
          </cell>
        </row>
        <row r="2593">
          <cell r="C2593">
            <v>1083.8055794264696</v>
          </cell>
        </row>
        <row r="2594">
          <cell r="C2594">
            <v>1053.4716138940485</v>
          </cell>
        </row>
        <row r="2595">
          <cell r="C2595">
            <v>1034.2861862554614</v>
          </cell>
        </row>
        <row r="2596">
          <cell r="C2596">
            <v>1016.8467325910146</v>
          </cell>
        </row>
        <row r="2597">
          <cell r="C2597">
            <v>1013.847397386814</v>
          </cell>
        </row>
        <row r="2598">
          <cell r="C2598">
            <v>941.69638772517078</v>
          </cell>
        </row>
        <row r="2599">
          <cell r="C2599">
            <v>857.94010568830697</v>
          </cell>
        </row>
        <row r="2600">
          <cell r="C2600">
            <v>775.75046429104282</v>
          </cell>
        </row>
        <row r="2601">
          <cell r="C2601">
            <v>732.7987896050347</v>
          </cell>
        </row>
        <row r="2602">
          <cell r="C2602">
            <v>717.05112123035246</v>
          </cell>
        </row>
        <row r="2603">
          <cell r="C2603">
            <v>711.2141198698173</v>
          </cell>
        </row>
        <row r="2604">
          <cell r="C2604">
            <v>716.75254033293538</v>
          </cell>
        </row>
        <row r="2605">
          <cell r="C2605">
            <v>748.03695999223225</v>
          </cell>
        </row>
        <row r="2606">
          <cell r="C2606">
            <v>853.36141068953054</v>
          </cell>
        </row>
        <row r="2607">
          <cell r="C2607">
            <v>981.13935209365127</v>
          </cell>
        </row>
        <row r="2608">
          <cell r="C2608">
            <v>1036.0366137368339</v>
          </cell>
        </row>
        <row r="2609">
          <cell r="C2609">
            <v>1051.4736508418409</v>
          </cell>
        </row>
        <row r="2610">
          <cell r="C2610">
            <v>1067.7681085761715</v>
          </cell>
        </row>
        <row r="2611">
          <cell r="C2611">
            <v>1085.6673255971787</v>
          </cell>
        </row>
        <row r="2612">
          <cell r="C2612">
            <v>1078.4320748758596</v>
          </cell>
        </row>
        <row r="2613">
          <cell r="C2613">
            <v>1075.1501990524648</v>
          </cell>
        </row>
        <row r="2614">
          <cell r="C2614">
            <v>1067.2204395476037</v>
          </cell>
        </row>
        <row r="2615">
          <cell r="C2615">
            <v>1067.9708213613058</v>
          </cell>
        </row>
        <row r="2616">
          <cell r="C2616">
            <v>1080.462482022815</v>
          </cell>
        </row>
        <row r="2617">
          <cell r="C2617">
            <v>1085.104128827478</v>
          </cell>
        </row>
        <row r="2618">
          <cell r="C2618">
            <v>1052.5351460096572</v>
          </cell>
        </row>
        <row r="2619">
          <cell r="C2619">
            <v>1033.319280965967</v>
          </cell>
        </row>
        <row r="2620">
          <cell r="C2620">
            <v>1021.3246126244185</v>
          </cell>
        </row>
        <row r="2621">
          <cell r="C2621">
            <v>1012.0549976466614</v>
          </cell>
        </row>
        <row r="2622">
          <cell r="C2622">
            <v>942.15767276905194</v>
          </cell>
        </row>
        <row r="2623">
          <cell r="C2623">
            <v>855.07406021400743</v>
          </cell>
        </row>
        <row r="2624">
          <cell r="C2624">
            <v>770.97374940895747</v>
          </cell>
        </row>
        <row r="2625">
          <cell r="C2625">
            <v>732.89342940261542</v>
          </cell>
        </row>
        <row r="2626">
          <cell r="C2626">
            <v>716.51338132957767</v>
          </cell>
        </row>
        <row r="2627">
          <cell r="C2627">
            <v>709.54889569531224</v>
          </cell>
        </row>
        <row r="2628">
          <cell r="C2628">
            <v>716.17547951955646</v>
          </cell>
        </row>
        <row r="2629">
          <cell r="C2629">
            <v>747.84141707613776</v>
          </cell>
        </row>
        <row r="2630">
          <cell r="C2630">
            <v>845.28210380500946</v>
          </cell>
        </row>
        <row r="2631">
          <cell r="C2631">
            <v>975.59877202075472</v>
          </cell>
        </row>
        <row r="2632">
          <cell r="C2632">
            <v>1032.4736107219348</v>
          </cell>
        </row>
        <row r="2633">
          <cell r="C2633">
            <v>1048.2944190371118</v>
          </cell>
        </row>
        <row r="2634">
          <cell r="C2634">
            <v>1053.3558086656358</v>
          </cell>
        </row>
        <row r="2635">
          <cell r="C2635">
            <v>1065.8202135823567</v>
          </cell>
        </row>
        <row r="2636">
          <cell r="C2636">
            <v>1060.8509133085001</v>
          </cell>
        </row>
        <row r="2637">
          <cell r="C2637">
            <v>1053.5862578035603</v>
          </cell>
        </row>
        <row r="2638">
          <cell r="C2638">
            <v>1044.2574116855196</v>
          </cell>
        </row>
        <row r="2639">
          <cell r="C2639">
            <v>1050.2158456991176</v>
          </cell>
        </row>
        <row r="2640">
          <cell r="C2640">
            <v>1065.4366082490092</v>
          </cell>
        </row>
        <row r="2641">
          <cell r="C2641">
            <v>1063.273476506457</v>
          </cell>
        </row>
        <row r="2642">
          <cell r="C2642">
            <v>1031.1341393958535</v>
          </cell>
        </row>
        <row r="2643">
          <cell r="C2643">
            <v>1017.5085534156528</v>
          </cell>
        </row>
        <row r="2644">
          <cell r="C2644">
            <v>1016.0782041733048</v>
          </cell>
        </row>
        <row r="2645">
          <cell r="C2645">
            <v>1004.098776088098</v>
          </cell>
        </row>
        <row r="2646">
          <cell r="C2646">
            <v>929.197081873152</v>
          </cell>
        </row>
        <row r="2647">
          <cell r="C2647">
            <v>850.73020886951019</v>
          </cell>
        </row>
        <row r="2648">
          <cell r="C2648">
            <v>770.33855768839521</v>
          </cell>
        </row>
        <row r="2649">
          <cell r="C2649">
            <v>733.64634495487917</v>
          </cell>
        </row>
        <row r="2650">
          <cell r="C2650">
            <v>721.2331837689436</v>
          </cell>
        </row>
        <row r="2651">
          <cell r="C2651">
            <v>716.71419251162104</v>
          </cell>
        </row>
        <row r="2652">
          <cell r="C2652">
            <v>725.28660666907081</v>
          </cell>
        </row>
        <row r="2653">
          <cell r="C2653">
            <v>753.59417212619144</v>
          </cell>
        </row>
        <row r="2654">
          <cell r="C2654">
            <v>841.23555882865992</v>
          </cell>
        </row>
        <row r="2655">
          <cell r="C2655">
            <v>965.90103572269447</v>
          </cell>
        </row>
        <row r="2656">
          <cell r="C2656">
            <v>1027.3595694610633</v>
          </cell>
        </row>
        <row r="2657">
          <cell r="C2657">
            <v>1054.2929973730124</v>
          </cell>
        </row>
        <row r="2658">
          <cell r="C2658">
            <v>1079.3607192465699</v>
          </cell>
        </row>
        <row r="2659">
          <cell r="C2659">
            <v>1085.4477729119196</v>
          </cell>
        </row>
        <row r="2660">
          <cell r="C2660">
            <v>1079.8453713311089</v>
          </cell>
        </row>
        <row r="2661">
          <cell r="C2661">
            <v>1072.8460968865288</v>
          </cell>
        </row>
        <row r="2662">
          <cell r="C2662">
            <v>1064.6424171617296</v>
          </cell>
        </row>
        <row r="2663">
          <cell r="C2663">
            <v>1068.4610325500112</v>
          </cell>
        </row>
        <row r="2664">
          <cell r="C2664">
            <v>1078.6999893260688</v>
          </cell>
        </row>
        <row r="2665">
          <cell r="C2665">
            <v>1078.7176799231008</v>
          </cell>
        </row>
        <row r="2666">
          <cell r="C2666">
            <v>1045.3311250087193</v>
          </cell>
        </row>
        <row r="2667">
          <cell r="C2667">
            <v>1027.3585682884095</v>
          </cell>
        </row>
        <row r="2668">
          <cell r="C2668">
            <v>1007.2123578119026</v>
          </cell>
        </row>
        <row r="2669">
          <cell r="C2669">
            <v>990.36884111475047</v>
          </cell>
        </row>
        <row r="2670">
          <cell r="C2670">
            <v>923.45261972639287</v>
          </cell>
        </row>
        <row r="2671">
          <cell r="C2671">
            <v>861.5383462277581</v>
          </cell>
        </row>
        <row r="2672">
          <cell r="C2672">
            <v>795.48094871870069</v>
          </cell>
        </row>
        <row r="2673">
          <cell r="C2673">
            <v>751.6938554834436</v>
          </cell>
        </row>
        <row r="2674">
          <cell r="C2674">
            <v>729.74881326180912</v>
          </cell>
        </row>
        <row r="2675">
          <cell r="C2675">
            <v>721.08206421746149</v>
          </cell>
        </row>
        <row r="2676">
          <cell r="C2676">
            <v>724.59135773458593</v>
          </cell>
        </row>
        <row r="2677">
          <cell r="C2677">
            <v>737.85513812406577</v>
          </cell>
        </row>
        <row r="2678">
          <cell r="C2678">
            <v>778.93242015697342</v>
          </cell>
        </row>
        <row r="2679">
          <cell r="C2679">
            <v>838.82126147194515</v>
          </cell>
        </row>
        <row r="2680">
          <cell r="C2680">
            <v>919.42073587811183</v>
          </cell>
        </row>
        <row r="2681">
          <cell r="C2681">
            <v>990.57703620062932</v>
          </cell>
        </row>
        <row r="2682">
          <cell r="C2682">
            <v>1018.2897105153402</v>
          </cell>
        </row>
        <row r="2683">
          <cell r="C2683">
            <v>1031.7780153298083</v>
          </cell>
        </row>
        <row r="2684">
          <cell r="C2684">
            <v>1027.3980414927112</v>
          </cell>
        </row>
        <row r="2685">
          <cell r="C2685">
            <v>1005.2434161586862</v>
          </cell>
        </row>
        <row r="2686">
          <cell r="C2686">
            <v>982.95500484244531</v>
          </cell>
        </row>
        <row r="2687">
          <cell r="C2687">
            <v>970.66475593930193</v>
          </cell>
        </row>
        <row r="2688">
          <cell r="C2688">
            <v>976.84065195719393</v>
          </cell>
        </row>
        <row r="2689">
          <cell r="C2689">
            <v>986.33960086504612</v>
          </cell>
        </row>
        <row r="2690">
          <cell r="C2690">
            <v>961.34523147477046</v>
          </cell>
        </row>
        <row r="2691">
          <cell r="C2691">
            <v>939.10131156356238</v>
          </cell>
        </row>
        <row r="2692">
          <cell r="C2692">
            <v>929.02503083082752</v>
          </cell>
        </row>
        <row r="2693">
          <cell r="C2693">
            <v>932.92671009669243</v>
          </cell>
        </row>
        <row r="2694">
          <cell r="C2694">
            <v>893.79371120240955</v>
          </cell>
        </row>
        <row r="2695">
          <cell r="C2695">
            <v>827.99159740518644</v>
          </cell>
        </row>
        <row r="2696">
          <cell r="C2696">
            <v>768.99387353402597</v>
          </cell>
        </row>
        <row r="2697">
          <cell r="C2697">
            <v>734.76107264483414</v>
          </cell>
        </row>
        <row r="2698">
          <cell r="C2698">
            <v>712.78983806630276</v>
          </cell>
        </row>
        <row r="2699">
          <cell r="C2699">
            <v>697.5133562481592</v>
          </cell>
        </row>
        <row r="2700">
          <cell r="C2700">
            <v>694.19553455776645</v>
          </cell>
        </row>
        <row r="2701">
          <cell r="C2701">
            <v>698.01229160732692</v>
          </cell>
        </row>
        <row r="2702">
          <cell r="C2702">
            <v>720.00959687974716</v>
          </cell>
        </row>
        <row r="2703">
          <cell r="C2703">
            <v>771.71306474473749</v>
          </cell>
        </row>
        <row r="2704">
          <cell r="C2704">
            <v>862.74107523176406</v>
          </cell>
        </row>
        <row r="2705">
          <cell r="C2705">
            <v>930.35234237247039</v>
          </cell>
        </row>
        <row r="2706">
          <cell r="C2706">
            <v>958.94042406475728</v>
          </cell>
        </row>
        <row r="2707">
          <cell r="C2707">
            <v>969.87128815787173</v>
          </cell>
        </row>
        <row r="2708">
          <cell r="C2708">
            <v>976.3785704888237</v>
          </cell>
        </row>
        <row r="2709">
          <cell r="C2709">
            <v>958.07608016120059</v>
          </cell>
        </row>
        <row r="2710">
          <cell r="C2710">
            <v>938.30186005290761</v>
          </cell>
        </row>
        <row r="2711">
          <cell r="C2711">
            <v>939.00989075185225</v>
          </cell>
        </row>
        <row r="2712">
          <cell r="C2712">
            <v>964.78072434036812</v>
          </cell>
        </row>
        <row r="2713">
          <cell r="C2713">
            <v>977.35382163153747</v>
          </cell>
        </row>
        <row r="2714">
          <cell r="C2714">
            <v>957.17539897494839</v>
          </cell>
        </row>
        <row r="2715">
          <cell r="C2715">
            <v>955.87787506527377</v>
          </cell>
        </row>
        <row r="2716">
          <cell r="C2716">
            <v>962.90806980133061</v>
          </cell>
        </row>
        <row r="2717">
          <cell r="C2717">
            <v>969.56936225891127</v>
          </cell>
        </row>
        <row r="2718">
          <cell r="C2718">
            <v>904.93761507670092</v>
          </cell>
        </row>
        <row r="2719">
          <cell r="C2719">
            <v>816.84574366251627</v>
          </cell>
        </row>
        <row r="2720">
          <cell r="C2720">
            <v>749.42545900859534</v>
          </cell>
        </row>
        <row r="2721">
          <cell r="C2721">
            <v>712.46797613476951</v>
          </cell>
        </row>
        <row r="2722">
          <cell r="C2722">
            <v>701.04259553008615</v>
          </cell>
        </row>
        <row r="2723">
          <cell r="C2723">
            <v>695.45126347983319</v>
          </cell>
        </row>
        <row r="2724">
          <cell r="C2724">
            <v>706.19321506358961</v>
          </cell>
        </row>
        <row r="2725">
          <cell r="C2725">
            <v>739.3578980961554</v>
          </cell>
        </row>
        <row r="2726">
          <cell r="C2726">
            <v>846.03930380927204</v>
          </cell>
        </row>
        <row r="2727">
          <cell r="C2727">
            <v>959.16625276353625</v>
          </cell>
        </row>
        <row r="2728">
          <cell r="C2728">
            <v>1009.3783417680528</v>
          </cell>
        </row>
        <row r="2729">
          <cell r="C2729">
            <v>1032.2801244099935</v>
          </cell>
        </row>
        <row r="2730">
          <cell r="C2730">
            <v>1045.5114063316885</v>
          </cell>
        </row>
        <row r="2731">
          <cell r="C2731">
            <v>1060.1946630664143</v>
          </cell>
        </row>
        <row r="2732">
          <cell r="C2732">
            <v>1056.0106777175947</v>
          </cell>
        </row>
        <row r="2733">
          <cell r="C2733">
            <v>1042.4195883956866</v>
          </cell>
        </row>
        <row r="2734">
          <cell r="C2734">
            <v>1030.149417317491</v>
          </cell>
        </row>
        <row r="2735">
          <cell r="C2735">
            <v>1038.0885084592378</v>
          </cell>
        </row>
        <row r="2736">
          <cell r="C2736">
            <v>1060.7480381652256</v>
          </cell>
        </row>
        <row r="2737">
          <cell r="C2737">
            <v>1064.3025019959073</v>
          </cell>
        </row>
        <row r="2738">
          <cell r="C2738">
            <v>1025.0927489989394</v>
          </cell>
        </row>
        <row r="2739">
          <cell r="C2739">
            <v>1010.539406671843</v>
          </cell>
        </row>
        <row r="2740">
          <cell r="C2740">
            <v>1005.2256997233687</v>
          </cell>
        </row>
        <row r="2741">
          <cell r="C2741">
            <v>999.46657183140871</v>
          </cell>
        </row>
        <row r="2742">
          <cell r="C2742">
            <v>928.06250319775245</v>
          </cell>
        </row>
        <row r="2743">
          <cell r="C2743">
            <v>848.52825963338216</v>
          </cell>
        </row>
        <row r="2744">
          <cell r="C2744">
            <v>770.93729547288672</v>
          </cell>
        </row>
        <row r="2745">
          <cell r="C2745">
            <v>731.1056372621324</v>
          </cell>
        </row>
        <row r="2746">
          <cell r="C2746">
            <v>710.22380394526886</v>
          </cell>
        </row>
        <row r="2747">
          <cell r="C2747">
            <v>703.20057645040845</v>
          </cell>
        </row>
        <row r="2748">
          <cell r="C2748">
            <v>710.49936687045624</v>
          </cell>
        </row>
        <row r="2749">
          <cell r="C2749">
            <v>740.16002595839154</v>
          </cell>
        </row>
        <row r="2750">
          <cell r="C2750">
            <v>838.69462420689661</v>
          </cell>
        </row>
        <row r="2751">
          <cell r="C2751">
            <v>957.58349795714048</v>
          </cell>
        </row>
        <row r="2752">
          <cell r="C2752">
            <v>1005.0079385142208</v>
          </cell>
        </row>
        <row r="2753">
          <cell r="C2753">
            <v>1024.5846337430271</v>
          </cell>
        </row>
        <row r="2754">
          <cell r="C2754">
            <v>1039.1481975868937</v>
          </cell>
        </row>
        <row r="2755">
          <cell r="C2755">
            <v>1053.0549095355645</v>
          </cell>
        </row>
        <row r="2756">
          <cell r="C2756">
            <v>1051.5301691731449</v>
          </cell>
        </row>
        <row r="2757">
          <cell r="C2757">
            <v>1051.2151946200265</v>
          </cell>
        </row>
        <row r="2758">
          <cell r="C2758">
            <v>1037.2106405570771</v>
          </cell>
        </row>
        <row r="2759">
          <cell r="C2759">
            <v>1048.8000557666355</v>
          </cell>
        </row>
        <row r="2760">
          <cell r="C2760">
            <v>1070.298808248308</v>
          </cell>
        </row>
        <row r="2761">
          <cell r="C2761">
            <v>1071.7903363439773</v>
          </cell>
        </row>
        <row r="2762">
          <cell r="C2762">
            <v>1035.0453435322595</v>
          </cell>
        </row>
        <row r="2763">
          <cell r="C2763">
            <v>1010.8890408250514</v>
          </cell>
        </row>
        <row r="2764">
          <cell r="C2764">
            <v>1005.6344223241824</v>
          </cell>
        </row>
        <row r="2765">
          <cell r="C2765">
            <v>1005.6415545926861</v>
          </cell>
        </row>
        <row r="2766">
          <cell r="C2766">
            <v>933.3464760846482</v>
          </cell>
        </row>
        <row r="2767">
          <cell r="C2767">
            <v>855.54237720543847</v>
          </cell>
        </row>
        <row r="2768">
          <cell r="C2768">
            <v>775.98576466682619</v>
          </cell>
        </row>
        <row r="2769">
          <cell r="C2769">
            <v>731.62806215074329</v>
          </cell>
        </row>
        <row r="2770">
          <cell r="C2770">
            <v>710.22958545166762</v>
          </cell>
        </row>
        <row r="2771">
          <cell r="C2771">
            <v>708.49511289354155</v>
          </cell>
        </row>
        <row r="2772">
          <cell r="C2772">
            <v>716.31486148221757</v>
          </cell>
        </row>
        <row r="2773">
          <cell r="C2773">
            <v>748.95218749041715</v>
          </cell>
        </row>
        <row r="2774">
          <cell r="C2774">
            <v>852.07145053439672</v>
          </cell>
        </row>
        <row r="2775">
          <cell r="C2775">
            <v>966.78556955973306</v>
          </cell>
        </row>
        <row r="2776">
          <cell r="C2776">
            <v>1020.2091028806899</v>
          </cell>
        </row>
        <row r="2777">
          <cell r="C2777">
            <v>1045.6491945521036</v>
          </cell>
        </row>
        <row r="2778">
          <cell r="C2778">
            <v>1053.2318844293666</v>
          </cell>
        </row>
        <row r="2779">
          <cell r="C2779">
            <v>1061.550707225093</v>
          </cell>
        </row>
        <row r="2780">
          <cell r="C2780">
            <v>1049.4640034823947</v>
          </cell>
        </row>
        <row r="2781">
          <cell r="C2781">
            <v>1046.7038099839951</v>
          </cell>
        </row>
        <row r="2782">
          <cell r="C2782">
            <v>1040.8943552652995</v>
          </cell>
        </row>
        <row r="2783">
          <cell r="C2783">
            <v>1047.2748432044734</v>
          </cell>
        </row>
        <row r="2784">
          <cell r="C2784">
            <v>1059.0540083851533</v>
          </cell>
        </row>
        <row r="2785">
          <cell r="C2785">
            <v>1060.3728168741861</v>
          </cell>
        </row>
        <row r="2786">
          <cell r="C2786">
            <v>1031.1131894655582</v>
          </cell>
        </row>
        <row r="2787">
          <cell r="C2787">
            <v>1004.4686049002187</v>
          </cell>
        </row>
        <row r="2788">
          <cell r="C2788">
            <v>989.81909269082428</v>
          </cell>
        </row>
        <row r="2789">
          <cell r="C2789">
            <v>989.56344179639382</v>
          </cell>
        </row>
        <row r="2790">
          <cell r="C2790">
            <v>921.79101574784556</v>
          </cell>
        </row>
        <row r="2791">
          <cell r="C2791">
            <v>850.4455968664447</v>
          </cell>
        </row>
        <row r="2792">
          <cell r="C2792">
            <v>777.03693787468808</v>
          </cell>
        </row>
        <row r="2793">
          <cell r="C2793">
            <v>739.2690848880344</v>
          </cell>
        </row>
        <row r="2794">
          <cell r="C2794">
            <v>720.9822423511082</v>
          </cell>
        </row>
        <row r="2795">
          <cell r="C2795">
            <v>715.34361580318875</v>
          </cell>
        </row>
        <row r="2796">
          <cell r="C2796">
            <v>723.56360725296872</v>
          </cell>
        </row>
        <row r="2797">
          <cell r="C2797">
            <v>748.11627976700106</v>
          </cell>
        </row>
        <row r="2798">
          <cell r="C2798">
            <v>837.76479201987945</v>
          </cell>
        </row>
        <row r="2799">
          <cell r="C2799">
            <v>954.49319699605303</v>
          </cell>
        </row>
        <row r="2800">
          <cell r="C2800">
            <v>1016.5884687078567</v>
          </cell>
        </row>
        <row r="2801">
          <cell r="C2801">
            <v>1038.982331963191</v>
          </cell>
        </row>
        <row r="2802">
          <cell r="C2802">
            <v>1054.7180784437392</v>
          </cell>
        </row>
        <row r="2803">
          <cell r="C2803">
            <v>1070.1706215300385</v>
          </cell>
        </row>
        <row r="2804">
          <cell r="C2804">
            <v>1076.5678555059685</v>
          </cell>
        </row>
        <row r="2805">
          <cell r="C2805">
            <v>1065.0222997144785</v>
          </cell>
        </row>
        <row r="2806">
          <cell r="C2806">
            <v>1043.5659863570263</v>
          </cell>
        </row>
        <row r="2807">
          <cell r="C2807">
            <v>1037.6583611458016</v>
          </cell>
        </row>
        <row r="2808">
          <cell r="C2808">
            <v>1053.9234845122198</v>
          </cell>
        </row>
        <row r="2809">
          <cell r="C2809">
            <v>1063.7973540424787</v>
          </cell>
        </row>
        <row r="2810">
          <cell r="C2810">
            <v>1037.4037523859197</v>
          </cell>
        </row>
        <row r="2811">
          <cell r="C2811">
            <v>1019.361322458826</v>
          </cell>
        </row>
        <row r="2812">
          <cell r="C2812">
            <v>1005.6775248082479</v>
          </cell>
        </row>
        <row r="2813">
          <cell r="C2813">
            <v>1003.0009248860677</v>
          </cell>
        </row>
        <row r="2814">
          <cell r="C2814">
            <v>933.71514751131576</v>
          </cell>
        </row>
        <row r="2815">
          <cell r="C2815">
            <v>862.13552826371779</v>
          </cell>
        </row>
        <row r="2816">
          <cell r="C2816">
            <v>792.95905030456402</v>
          </cell>
        </row>
        <row r="2817">
          <cell r="C2817">
            <v>750.75806018376261</v>
          </cell>
        </row>
        <row r="2818">
          <cell r="C2818">
            <v>730.29141672770186</v>
          </cell>
        </row>
        <row r="2819">
          <cell r="C2819">
            <v>725.4531697445824</v>
          </cell>
        </row>
        <row r="2820">
          <cell r="C2820">
            <v>730.01537423335799</v>
          </cell>
        </row>
        <row r="2821">
          <cell r="C2821">
            <v>754.66682828080604</v>
          </cell>
        </row>
        <row r="2822">
          <cell r="C2822">
            <v>848.68792788566111</v>
          </cell>
        </row>
        <row r="2823">
          <cell r="C2823">
            <v>964.78961732758421</v>
          </cell>
        </row>
        <row r="2824">
          <cell r="C2824">
            <v>1005.5337238928284</v>
          </cell>
        </row>
        <row r="2825">
          <cell r="C2825">
            <v>1047.9063073123116</v>
          </cell>
        </row>
        <row r="2826">
          <cell r="C2826">
            <v>1073.5027813641727</v>
          </cell>
        </row>
        <row r="2827">
          <cell r="C2827">
            <v>1081.3673723587335</v>
          </cell>
        </row>
        <row r="2828">
          <cell r="C2828">
            <v>1066.926216583252</v>
          </cell>
        </row>
        <row r="2829">
          <cell r="C2829">
            <v>1044.4766545050486</v>
          </cell>
        </row>
        <row r="2830">
          <cell r="C2830">
            <v>1032.3622372385055</v>
          </cell>
        </row>
        <row r="2831">
          <cell r="C2831">
            <v>1022.1420506029281</v>
          </cell>
        </row>
        <row r="2832">
          <cell r="C2832">
            <v>1026.1656800273108</v>
          </cell>
        </row>
        <row r="2833">
          <cell r="C2833">
            <v>1025.0571168618935</v>
          </cell>
        </row>
        <row r="2834">
          <cell r="C2834">
            <v>995.26452417268479</v>
          </cell>
        </row>
        <row r="2835">
          <cell r="C2835">
            <v>975.36687502548887</v>
          </cell>
        </row>
        <row r="2836">
          <cell r="C2836">
            <v>954.61802499815576</v>
          </cell>
        </row>
        <row r="2837">
          <cell r="C2837">
            <v>950.02899160837887</v>
          </cell>
        </row>
        <row r="2838">
          <cell r="C2838">
            <v>898.35434710473714</v>
          </cell>
        </row>
        <row r="2839">
          <cell r="C2839">
            <v>839.75481950854078</v>
          </cell>
        </row>
        <row r="2840">
          <cell r="C2840">
            <v>773.49025304435202</v>
          </cell>
        </row>
        <row r="2841">
          <cell r="C2841">
            <v>731.98380462051216</v>
          </cell>
        </row>
        <row r="2842">
          <cell r="C2842">
            <v>709.333211650321</v>
          </cell>
        </row>
        <row r="2843">
          <cell r="C2843">
            <v>699.47286210584502</v>
          </cell>
        </row>
        <row r="2844">
          <cell r="C2844">
            <v>696.5981416123002</v>
          </cell>
        </row>
        <row r="2845">
          <cell r="C2845">
            <v>702.21432457172057</v>
          </cell>
        </row>
        <row r="2846">
          <cell r="C2846">
            <v>735.74682132848784</v>
          </cell>
        </row>
        <row r="2847">
          <cell r="C2847">
            <v>807.73247403274343</v>
          </cell>
        </row>
        <row r="2848">
          <cell r="C2848">
            <v>896.58087273491765</v>
          </cell>
        </row>
        <row r="2849">
          <cell r="C2849">
            <v>961.75164669097421</v>
          </cell>
        </row>
        <row r="2850">
          <cell r="C2850">
            <v>991.74769482908482</v>
          </cell>
        </row>
        <row r="2851">
          <cell r="C2851">
            <v>1001.3783739594739</v>
          </cell>
        </row>
        <row r="2852">
          <cell r="C2852">
            <v>995.87742305210668</v>
          </cell>
        </row>
        <row r="2853">
          <cell r="C2853">
            <v>981.37251316765105</v>
          </cell>
        </row>
        <row r="2854">
          <cell r="C2854">
            <v>969.93465406480186</v>
          </cell>
        </row>
        <row r="2855">
          <cell r="C2855">
            <v>964.87921847873258</v>
          </cell>
        </row>
        <row r="2856">
          <cell r="C2856">
            <v>974.59015888637964</v>
          </cell>
        </row>
        <row r="2857">
          <cell r="C2857">
            <v>987.41536783642232</v>
          </cell>
        </row>
        <row r="2858">
          <cell r="C2858">
            <v>970.40407263437908</v>
          </cell>
        </row>
        <row r="2859">
          <cell r="C2859">
            <v>949.28223530451453</v>
          </cell>
        </row>
        <row r="2860">
          <cell r="C2860">
            <v>934.09460353851318</v>
          </cell>
        </row>
        <row r="2861">
          <cell r="C2861">
            <v>928.42110076056588</v>
          </cell>
        </row>
        <row r="2862">
          <cell r="C2862">
            <v>873.46923379229679</v>
          </cell>
        </row>
        <row r="2863">
          <cell r="C2863">
            <v>813.39859679784513</v>
          </cell>
        </row>
        <row r="2864">
          <cell r="C2864">
            <v>754.50684735392974</v>
          </cell>
        </row>
        <row r="2865">
          <cell r="C2865">
            <v>721.11946713352756</v>
          </cell>
        </row>
        <row r="2866">
          <cell r="C2866">
            <v>699.9175784078418</v>
          </cell>
        </row>
        <row r="2867">
          <cell r="C2867">
            <v>686.53578480234182</v>
          </cell>
        </row>
        <row r="2868">
          <cell r="C2868">
            <v>683.14564054983634</v>
          </cell>
        </row>
        <row r="2869">
          <cell r="C2869">
            <v>677.21699838285087</v>
          </cell>
        </row>
        <row r="2870">
          <cell r="C2870">
            <v>694.36987196861287</v>
          </cell>
        </row>
        <row r="2871">
          <cell r="C2871">
            <v>750.71163490603658</v>
          </cell>
        </row>
        <row r="2872">
          <cell r="C2872">
            <v>837.26725054705582</v>
          </cell>
        </row>
        <row r="2873">
          <cell r="C2873">
            <v>918.82016678798345</v>
          </cell>
        </row>
        <row r="2874">
          <cell r="C2874">
            <v>966.70797453609521</v>
          </cell>
        </row>
        <row r="2875">
          <cell r="C2875">
            <v>992.88916419256293</v>
          </cell>
        </row>
        <row r="2876">
          <cell r="C2876">
            <v>1004.8107968184053</v>
          </cell>
        </row>
        <row r="2877">
          <cell r="C2877">
            <v>987.51870884648088</v>
          </cell>
        </row>
        <row r="2878">
          <cell r="C2878">
            <v>965.36625751071506</v>
          </cell>
        </row>
        <row r="2879">
          <cell r="C2879">
            <v>973.22473490397147</v>
          </cell>
        </row>
        <row r="2880">
          <cell r="C2880">
            <v>999.68053128277813</v>
          </cell>
        </row>
        <row r="2881">
          <cell r="C2881">
            <v>1016.1717506776033</v>
          </cell>
        </row>
        <row r="2882">
          <cell r="C2882">
            <v>985.10153134663892</v>
          </cell>
        </row>
        <row r="2883">
          <cell r="C2883">
            <v>962.00200088963356</v>
          </cell>
        </row>
        <row r="2884">
          <cell r="C2884">
            <v>941.75300949905863</v>
          </cell>
        </row>
        <row r="2885">
          <cell r="C2885">
            <v>928.8843534978231</v>
          </cell>
        </row>
        <row r="2886">
          <cell r="C2886">
            <v>862.73784900053045</v>
          </cell>
        </row>
        <row r="2887">
          <cell r="C2887">
            <v>793.91379665704426</v>
          </cell>
        </row>
        <row r="2888">
          <cell r="C2888">
            <v>740.73289469683618</v>
          </cell>
        </row>
        <row r="2889">
          <cell r="C2889">
            <v>698.72845632765029</v>
          </cell>
        </row>
        <row r="2890">
          <cell r="C2890">
            <v>675.85878840128578</v>
          </cell>
        </row>
        <row r="2891">
          <cell r="C2891">
            <v>669.81234290228952</v>
          </cell>
        </row>
        <row r="2892">
          <cell r="C2892">
            <v>670.20955942789715</v>
          </cell>
        </row>
        <row r="2893">
          <cell r="C2893">
            <v>678.50113939921062</v>
          </cell>
        </row>
        <row r="2894">
          <cell r="C2894">
            <v>701.94316641065802</v>
          </cell>
        </row>
        <row r="2895">
          <cell r="C2895">
            <v>751.65943590799975</v>
          </cell>
        </row>
        <row r="2896">
          <cell r="C2896">
            <v>836.53076358371322</v>
          </cell>
        </row>
        <row r="2897">
          <cell r="C2897">
            <v>918.98078262329102</v>
          </cell>
        </row>
        <row r="2898">
          <cell r="C2898">
            <v>971.20738864474833</v>
          </cell>
        </row>
        <row r="2899">
          <cell r="C2899">
            <v>997.0531985219319</v>
          </cell>
        </row>
        <row r="2900">
          <cell r="C2900">
            <v>994.89936659071168</v>
          </cell>
        </row>
        <row r="2901">
          <cell r="C2901">
            <v>975.07703806559243</v>
          </cell>
        </row>
        <row r="2902">
          <cell r="C2902">
            <v>952.83859677632654</v>
          </cell>
        </row>
        <row r="2903">
          <cell r="C2903">
            <v>936.72636050754113</v>
          </cell>
        </row>
        <row r="2904">
          <cell r="C2904">
            <v>966.65316653357615</v>
          </cell>
        </row>
        <row r="2905">
          <cell r="C2905">
            <v>986.9797134187487</v>
          </cell>
        </row>
        <row r="2906">
          <cell r="C2906">
            <v>966.46691437756579</v>
          </cell>
        </row>
        <row r="2907">
          <cell r="C2907">
            <v>956.45897272180616</v>
          </cell>
        </row>
        <row r="2908">
          <cell r="C2908">
            <v>947.11487116637068</v>
          </cell>
        </row>
        <row r="2909">
          <cell r="C2909">
            <v>934.85994939168313</v>
          </cell>
        </row>
        <row r="2910">
          <cell r="C2910">
            <v>872.05483909512748</v>
          </cell>
        </row>
        <row r="2911">
          <cell r="C2911">
            <v>805.17824989036285</v>
          </cell>
        </row>
        <row r="2912">
          <cell r="C2912">
            <v>738.79868808720971</v>
          </cell>
        </row>
        <row r="2913">
          <cell r="C2913">
            <v>708.27380262847646</v>
          </cell>
        </row>
        <row r="2914">
          <cell r="C2914">
            <v>692.00335542466905</v>
          </cell>
        </row>
        <row r="2915">
          <cell r="C2915">
            <v>688.09971597459582</v>
          </cell>
        </row>
        <row r="2916">
          <cell r="C2916">
            <v>695.22257073346304</v>
          </cell>
        </row>
        <row r="2917">
          <cell r="C2917">
            <v>727.79118144515292</v>
          </cell>
        </row>
        <row r="2918">
          <cell r="C2918">
            <v>821.64081617567274</v>
          </cell>
        </row>
        <row r="2919">
          <cell r="C2919">
            <v>924.47490158081052</v>
          </cell>
        </row>
        <row r="2920">
          <cell r="C2920">
            <v>988.82523260328503</v>
          </cell>
        </row>
        <row r="2921">
          <cell r="C2921">
            <v>1030.1779918077257</v>
          </cell>
        </row>
        <row r="2922">
          <cell r="C2922">
            <v>1047.795944603814</v>
          </cell>
        </row>
        <row r="2923">
          <cell r="C2923">
            <v>1058.0975746343165</v>
          </cell>
        </row>
        <row r="2924">
          <cell r="C2924">
            <v>1061.1194278583946</v>
          </cell>
        </row>
        <row r="2925">
          <cell r="C2925">
            <v>1051.9541433914849</v>
          </cell>
        </row>
        <row r="2926">
          <cell r="C2926">
            <v>1034.187947817202</v>
          </cell>
        </row>
        <row r="2927">
          <cell r="C2927">
            <v>1040.1729464332602</v>
          </cell>
        </row>
        <row r="2928">
          <cell r="C2928">
            <v>1058.0295851806902</v>
          </cell>
        </row>
        <row r="2929">
          <cell r="C2929">
            <v>1065.0943142767121</v>
          </cell>
        </row>
        <row r="2930">
          <cell r="C2930">
            <v>1034.7397129839624</v>
          </cell>
        </row>
        <row r="2931">
          <cell r="C2931">
            <v>1014.1472517770435</v>
          </cell>
        </row>
        <row r="2932">
          <cell r="C2932">
            <v>1005.0157404714918</v>
          </cell>
        </row>
        <row r="2933">
          <cell r="C2933">
            <v>1001.5102282036676</v>
          </cell>
        </row>
        <row r="2934">
          <cell r="C2934">
            <v>933.01659796545812</v>
          </cell>
        </row>
        <row r="2935">
          <cell r="C2935">
            <v>850.07509241783669</v>
          </cell>
        </row>
        <row r="2936">
          <cell r="C2936">
            <v>773.74949787409628</v>
          </cell>
        </row>
        <row r="2937">
          <cell r="C2937">
            <v>733.5859783917565</v>
          </cell>
        </row>
        <row r="2938">
          <cell r="C2938">
            <v>714.79480314607963</v>
          </cell>
        </row>
        <row r="2939">
          <cell r="C2939">
            <v>708.23709425088759</v>
          </cell>
        </row>
        <row r="2940">
          <cell r="C2940">
            <v>718.00522646936122</v>
          </cell>
        </row>
        <row r="2941">
          <cell r="C2941">
            <v>751.31704968092174</v>
          </cell>
        </row>
        <row r="2942">
          <cell r="C2942">
            <v>835.02545770972677</v>
          </cell>
        </row>
        <row r="2943">
          <cell r="C2943">
            <v>943.33547066527512</v>
          </cell>
        </row>
        <row r="2944">
          <cell r="C2944">
            <v>1009.792291356647</v>
          </cell>
        </row>
        <row r="2945">
          <cell r="C2945">
            <v>1048.5472282621595</v>
          </cell>
        </row>
        <row r="2946">
          <cell r="C2946">
            <v>1070.7666128723708</v>
          </cell>
        </row>
        <row r="2947">
          <cell r="C2947">
            <v>1090.6820821913616</v>
          </cell>
        </row>
        <row r="2948">
          <cell r="C2948">
            <v>1087.8556691661056</v>
          </cell>
        </row>
        <row r="2949">
          <cell r="C2949">
            <v>1078.6747677536305</v>
          </cell>
        </row>
        <row r="2950">
          <cell r="C2950">
            <v>1063.6847948228276</v>
          </cell>
        </row>
        <row r="2951">
          <cell r="C2951">
            <v>1067.5696548129665</v>
          </cell>
        </row>
        <row r="2952">
          <cell r="C2952">
            <v>1078.6503466440338</v>
          </cell>
        </row>
        <row r="2953">
          <cell r="C2953">
            <v>1078.6278903618359</v>
          </cell>
        </row>
        <row r="2954">
          <cell r="C2954">
            <v>1041.6751403222261</v>
          </cell>
        </row>
        <row r="2955">
          <cell r="C2955">
            <v>1020.3332177039405</v>
          </cell>
        </row>
        <row r="2956">
          <cell r="C2956">
            <v>1011.7595998671072</v>
          </cell>
        </row>
        <row r="2957">
          <cell r="C2957">
            <v>1009.9106541423309</v>
          </cell>
        </row>
        <row r="2958">
          <cell r="C2958">
            <v>940.83557688336191</v>
          </cell>
        </row>
        <row r="2959">
          <cell r="C2959">
            <v>853.71702086635355</v>
          </cell>
        </row>
        <row r="2960">
          <cell r="C2960">
            <v>776.13575200328114</v>
          </cell>
        </row>
        <row r="2961">
          <cell r="C2961">
            <v>734.22154627081784</v>
          </cell>
        </row>
        <row r="2962">
          <cell r="C2962">
            <v>711.07990449034139</v>
          </cell>
        </row>
        <row r="2963">
          <cell r="C2963">
            <v>704.52902542114259</v>
          </cell>
        </row>
        <row r="2964">
          <cell r="C2964">
            <v>707.8763245052761</v>
          </cell>
        </row>
        <row r="2965">
          <cell r="C2965">
            <v>736.81662799065987</v>
          </cell>
        </row>
        <row r="2966">
          <cell r="C2966">
            <v>827.99275011155692</v>
          </cell>
        </row>
        <row r="2967">
          <cell r="C2967">
            <v>936.79473900093615</v>
          </cell>
        </row>
        <row r="2968">
          <cell r="C2968">
            <v>1016.1764940117178</v>
          </cell>
        </row>
        <row r="2969">
          <cell r="C2969">
            <v>1069.698137860106</v>
          </cell>
        </row>
        <row r="2970">
          <cell r="C2970">
            <v>1094.7812460404855</v>
          </cell>
        </row>
        <row r="2971">
          <cell r="C2971">
            <v>1119.898351556687</v>
          </cell>
        </row>
        <row r="2972">
          <cell r="C2972">
            <v>1122.4042175510117</v>
          </cell>
        </row>
        <row r="2973">
          <cell r="C2973">
            <v>1122.8382041380303</v>
          </cell>
        </row>
        <row r="2974">
          <cell r="C2974">
            <v>1120.3210649956598</v>
          </cell>
        </row>
        <row r="2975">
          <cell r="C2975">
            <v>1122.2784505311943</v>
          </cell>
        </row>
        <row r="2976">
          <cell r="C2976">
            <v>1143.2263789367676</v>
          </cell>
        </row>
        <row r="2977">
          <cell r="C2977">
            <v>1139.6644770718244</v>
          </cell>
        </row>
        <row r="2978">
          <cell r="C2978">
            <v>1106.8254895877214</v>
          </cell>
        </row>
        <row r="2979">
          <cell r="C2979">
            <v>1090.4082327188471</v>
          </cell>
        </row>
        <row r="2980">
          <cell r="C2980">
            <v>1070.4040839383251</v>
          </cell>
        </row>
        <row r="2981">
          <cell r="C2981">
            <v>1064.2657530890569</v>
          </cell>
        </row>
        <row r="2982">
          <cell r="C2982">
            <v>995.86118175082743</v>
          </cell>
        </row>
        <row r="2983">
          <cell r="C2983" t="str">
            <v>Resize to show all values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A9F18-E30F-47C9-AF05-175A11892AC7}">
  <sheetPr>
    <pageSetUpPr fitToPage="1"/>
  </sheetPr>
  <dimension ref="A1:G9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2" max="2" width="16.42578125" customWidth="1"/>
    <col min="3" max="3" width="14" bestFit="1" customWidth="1"/>
    <col min="4" max="4" width="15.5703125" customWidth="1"/>
    <col min="5" max="5" width="12.5703125" customWidth="1"/>
    <col min="6" max="6" width="12.85546875" customWidth="1"/>
    <col min="7" max="7" width="16.140625" customWidth="1"/>
  </cols>
  <sheetData>
    <row r="1" spans="1:7" ht="32.25" thickBot="1" x14ac:dyDescent="0.3">
      <c r="A1" s="32" t="s">
        <v>52</v>
      </c>
      <c r="B1" s="33" t="s">
        <v>53</v>
      </c>
      <c r="C1" s="33" t="s">
        <v>54</v>
      </c>
      <c r="D1" s="33" t="s">
        <v>55</v>
      </c>
      <c r="E1" s="33" t="s">
        <v>56</v>
      </c>
      <c r="F1" s="33" t="s">
        <v>57</v>
      </c>
      <c r="G1" s="33" t="s">
        <v>58</v>
      </c>
    </row>
    <row r="2" spans="1:7" ht="45.75" thickBot="1" x14ac:dyDescent="0.3">
      <c r="A2" s="34" t="s">
        <v>59</v>
      </c>
      <c r="B2" s="35">
        <v>56047</v>
      </c>
      <c r="C2" s="36">
        <f>B2/SUM($B$2:$B$9)</f>
        <v>5.6495859604558218E-2</v>
      </c>
      <c r="D2" s="36" t="s">
        <v>60</v>
      </c>
      <c r="E2" s="36" t="s">
        <v>61</v>
      </c>
      <c r="F2" s="36">
        <v>43.8</v>
      </c>
      <c r="G2" s="36">
        <v>-66</v>
      </c>
    </row>
    <row r="3" spans="1:7" ht="30.75" thickBot="1" x14ac:dyDescent="0.3">
      <c r="A3" s="34" t="s">
        <v>62</v>
      </c>
      <c r="B3" s="35">
        <v>59406</v>
      </c>
      <c r="C3" s="36">
        <f t="shared" ref="C3:C9" si="0">B3/SUM($B$2:$B$9)</f>
        <v>5.9881760587870633E-2</v>
      </c>
      <c r="D3" s="36" t="s">
        <v>63</v>
      </c>
      <c r="E3" s="36" t="s">
        <v>64</v>
      </c>
      <c r="F3" s="36">
        <v>44</v>
      </c>
      <c r="G3" s="36">
        <v>-64.7</v>
      </c>
    </row>
    <row r="4" spans="1:7" ht="30.75" thickBot="1" x14ac:dyDescent="0.3">
      <c r="A4" s="34" t="s">
        <v>65</v>
      </c>
      <c r="B4" s="35">
        <v>85266</v>
      </c>
      <c r="C4" s="36">
        <f t="shared" si="0"/>
        <v>8.5948863722273464E-2</v>
      </c>
      <c r="D4" s="36" t="s">
        <v>66</v>
      </c>
      <c r="E4" s="36" t="s">
        <v>67</v>
      </c>
      <c r="F4" s="36">
        <v>45.1</v>
      </c>
      <c r="G4" s="36">
        <v>-64.5</v>
      </c>
    </row>
    <row r="5" spans="1:7" ht="30.75" thickBot="1" x14ac:dyDescent="0.3">
      <c r="A5" s="34" t="s">
        <v>68</v>
      </c>
      <c r="B5" s="35">
        <v>460232</v>
      </c>
      <c r="C5" s="36">
        <f t="shared" si="0"/>
        <v>0.46391782713660029</v>
      </c>
      <c r="D5" s="36" t="s">
        <v>69</v>
      </c>
      <c r="E5" s="36" t="s">
        <v>70</v>
      </c>
      <c r="F5" s="36">
        <v>44.6</v>
      </c>
      <c r="G5" s="36">
        <v>-63.5</v>
      </c>
    </row>
    <row r="6" spans="1:7" ht="60.75" thickBot="1" x14ac:dyDescent="0.3">
      <c r="A6" s="34" t="s">
        <v>71</v>
      </c>
      <c r="B6" s="35">
        <v>96393</v>
      </c>
      <c r="C6" s="36">
        <f>B6/SUM($B$2:$B$9)</f>
        <v>9.7164975732192266E-2</v>
      </c>
      <c r="D6" s="36" t="s">
        <v>72</v>
      </c>
      <c r="E6" s="36" t="s">
        <v>73</v>
      </c>
      <c r="F6" s="36">
        <v>44.9</v>
      </c>
      <c r="G6" s="36">
        <v>-63.5</v>
      </c>
    </row>
    <row r="7" spans="1:7" ht="15.75" thickBot="1" x14ac:dyDescent="0.3">
      <c r="A7" s="34" t="s">
        <v>74</v>
      </c>
      <c r="B7" s="35">
        <v>30364</v>
      </c>
      <c r="C7" s="36">
        <f t="shared" si="0"/>
        <v>3.0607173997409417E-2</v>
      </c>
      <c r="D7" s="36" t="s">
        <v>75</v>
      </c>
      <c r="E7" s="36" t="s">
        <v>76</v>
      </c>
      <c r="F7" s="36">
        <v>45.8</v>
      </c>
      <c r="G7" s="36">
        <v>-64.2</v>
      </c>
    </row>
    <row r="8" spans="1:7" ht="45.75" thickBot="1" x14ac:dyDescent="0.3">
      <c r="A8" s="34" t="s">
        <v>77</v>
      </c>
      <c r="B8" s="35">
        <v>72112</v>
      </c>
      <c r="C8" s="36">
        <f t="shared" si="0"/>
        <v>7.2689518222275984E-2</v>
      </c>
      <c r="D8" s="36" t="s">
        <v>78</v>
      </c>
      <c r="E8" s="36" t="s">
        <v>79</v>
      </c>
      <c r="F8" s="36">
        <v>45.6</v>
      </c>
      <c r="G8" s="36">
        <v>-61.7</v>
      </c>
    </row>
    <row r="9" spans="1:7" ht="60.75" thickBot="1" x14ac:dyDescent="0.3">
      <c r="A9" s="34" t="s">
        <v>80</v>
      </c>
      <c r="B9" s="35">
        <v>132235</v>
      </c>
      <c r="C9" s="36">
        <f t="shared" si="0"/>
        <v>0.13329402099681972</v>
      </c>
      <c r="D9" s="36" t="s">
        <v>81</v>
      </c>
      <c r="E9" s="36" t="s">
        <v>82</v>
      </c>
      <c r="F9" s="36">
        <v>46.2</v>
      </c>
      <c r="G9" s="36">
        <v>-60</v>
      </c>
    </row>
  </sheetData>
  <pageMargins left="0.7" right="0.7" top="0.75" bottom="0.75" header="0.3" footer="0.3"/>
  <pageSetup scale="94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EC1DE-2DB6-4DA2-ACFB-ECEA5D199D72}">
  <dimension ref="A1:D4"/>
  <sheetViews>
    <sheetView view="pageBreakPreview" zoomScale="130" zoomScaleNormal="100" zoomScaleSheetLayoutView="130" workbookViewId="0">
      <selection activeCell="H9" sqref="H9"/>
    </sheetView>
  </sheetViews>
  <sheetFormatPr defaultRowHeight="15" x14ac:dyDescent="0.25"/>
  <cols>
    <col min="1" max="1" width="15.5703125" customWidth="1"/>
    <col min="2" max="2" width="18.140625" customWidth="1"/>
    <col min="3" max="3" width="25.5703125" customWidth="1"/>
    <col min="4" max="4" width="14" customWidth="1"/>
  </cols>
  <sheetData>
    <row r="1" spans="1:4" ht="15.75" thickBot="1" x14ac:dyDescent="0.3">
      <c r="A1" s="37" t="s">
        <v>83</v>
      </c>
      <c r="B1" s="38" t="s">
        <v>84</v>
      </c>
      <c r="C1" s="38" t="s">
        <v>85</v>
      </c>
      <c r="D1" s="38" t="s">
        <v>86</v>
      </c>
    </row>
    <row r="2" spans="1:4" ht="16.5" thickBot="1" x14ac:dyDescent="0.3">
      <c r="A2" s="39" t="s">
        <v>87</v>
      </c>
      <c r="B2" s="40">
        <v>2.58E-2</v>
      </c>
      <c r="C2" s="40">
        <v>2.5399999999999999E-2</v>
      </c>
      <c r="D2" s="40">
        <v>4.0000000000000002E-4</v>
      </c>
    </row>
    <row r="3" spans="1:4" ht="16.5" thickBot="1" x14ac:dyDescent="0.3">
      <c r="A3" s="39" t="s">
        <v>88</v>
      </c>
      <c r="B3" s="40">
        <v>5.4699999999999999E-2</v>
      </c>
      <c r="C3" s="40">
        <v>5.4300000000000001E-2</v>
      </c>
      <c r="D3" s="40">
        <v>4.0000000000000002E-4</v>
      </c>
    </row>
    <row r="4" spans="1:4" ht="32.25" thickBot="1" x14ac:dyDescent="0.3">
      <c r="A4" s="39" t="s">
        <v>89</v>
      </c>
      <c r="B4" s="40">
        <v>4.5499999999999999E-2</v>
      </c>
      <c r="C4" s="40">
        <v>4.58E-2</v>
      </c>
      <c r="D4" s="40">
        <v>-2.9999999999999997E-4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8FFF8-0D8A-47FA-845E-E870099FE271}">
  <dimension ref="A1:M22"/>
  <sheetViews>
    <sheetView view="pageBreakPreview" zoomScale="115" zoomScaleNormal="100" zoomScaleSheetLayoutView="115" workbookViewId="0">
      <selection activeCell="H9" sqref="H9"/>
    </sheetView>
  </sheetViews>
  <sheetFormatPr defaultRowHeight="15" x14ac:dyDescent="0.25"/>
  <cols>
    <col min="1" max="2" width="9.140625" style="41"/>
    <col min="3" max="4" width="24.28515625" style="41" customWidth="1"/>
    <col min="5" max="5" width="31.28515625" style="41" customWidth="1"/>
    <col min="6" max="6" width="32.140625" style="41" customWidth="1"/>
    <col min="7" max="7" width="18" style="41" customWidth="1"/>
    <col min="8" max="8" width="18.7109375" style="41" customWidth="1"/>
    <col min="9" max="10" width="9.140625" style="41"/>
    <col min="11" max="11" width="13.85546875" style="41" customWidth="1"/>
    <col min="12" max="12" width="24.85546875" style="41" customWidth="1"/>
    <col min="13" max="13" width="15.85546875" style="41" customWidth="1"/>
  </cols>
  <sheetData>
    <row r="1" spans="1:13" x14ac:dyDescent="0.25">
      <c r="B1" s="42" t="s">
        <v>90</v>
      </c>
      <c r="C1" s="42" t="s">
        <v>94</v>
      </c>
      <c r="D1" s="42" t="s">
        <v>95</v>
      </c>
      <c r="E1" s="42" t="s">
        <v>96</v>
      </c>
      <c r="F1" s="42" t="s">
        <v>97</v>
      </c>
      <c r="G1" s="42" t="s">
        <v>98</v>
      </c>
      <c r="H1" s="42" t="s">
        <v>99</v>
      </c>
      <c r="K1" s="42" t="s">
        <v>91</v>
      </c>
      <c r="L1" s="42" t="s">
        <v>92</v>
      </c>
      <c r="M1" s="42" t="s">
        <v>93</v>
      </c>
    </row>
    <row r="2" spans="1:13" x14ac:dyDescent="0.25">
      <c r="A2" s="41">
        <v>2012</v>
      </c>
      <c r="B2" s="43">
        <v>1.2508333325000001</v>
      </c>
      <c r="C2" s="44">
        <v>24369.941849999999</v>
      </c>
      <c r="D2" s="45">
        <f t="shared" ref="D2:D22" si="0">C2/B2</f>
        <v>19482.96484975547</v>
      </c>
      <c r="E2" s="44">
        <v>20909.999974999999</v>
      </c>
      <c r="F2" s="45">
        <f t="shared" ref="F2:F22" si="1">E2/B2</f>
        <v>16716.855420863991</v>
      </c>
      <c r="G2" s="41">
        <v>13211.445925</v>
      </c>
      <c r="H2" s="41">
        <f t="shared" ref="H2:H22" si="2">G2/B2</f>
        <v>10562.115336816865</v>
      </c>
      <c r="K2" s="41">
        <f t="shared" ref="K2:K22" si="3">D2/$D$2</f>
        <v>1</v>
      </c>
      <c r="L2" s="41">
        <f t="shared" ref="L2:L22" si="4">F2/$F$2</f>
        <v>1</v>
      </c>
      <c r="M2" s="41">
        <f t="shared" ref="M2:M22" si="5">H2/$H$2</f>
        <v>1</v>
      </c>
    </row>
    <row r="3" spans="1:13" x14ac:dyDescent="0.25">
      <c r="A3" s="41">
        <v>2013</v>
      </c>
      <c r="B3" s="43">
        <v>1.2656666674999999</v>
      </c>
      <c r="C3" s="44">
        <v>25305.066449999998</v>
      </c>
      <c r="D3" s="45">
        <f t="shared" si="0"/>
        <v>19993.468343433324</v>
      </c>
      <c r="E3" s="44">
        <v>21706</v>
      </c>
      <c r="F3" s="45">
        <f t="shared" si="1"/>
        <v>17149.855137509974</v>
      </c>
      <c r="G3" s="41">
        <v>13638.987025</v>
      </c>
      <c r="H3" s="41">
        <f t="shared" si="2"/>
        <v>10776.128798540869</v>
      </c>
      <c r="K3" s="41">
        <f t="shared" si="3"/>
        <v>1.0262025568292426</v>
      </c>
      <c r="L3" s="41">
        <f t="shared" si="4"/>
        <v>1.0259019837011669</v>
      </c>
      <c r="M3" s="41">
        <f t="shared" si="5"/>
        <v>1.0202623674235034</v>
      </c>
    </row>
    <row r="4" spans="1:13" x14ac:dyDescent="0.25">
      <c r="A4" s="41">
        <v>2014</v>
      </c>
      <c r="B4" s="43">
        <v>1.28775</v>
      </c>
      <c r="C4" s="44">
        <v>25880.892925</v>
      </c>
      <c r="D4" s="45">
        <f t="shared" si="0"/>
        <v>20097.761929722386</v>
      </c>
      <c r="E4" s="44">
        <v>22218.986475000002</v>
      </c>
      <c r="F4" s="45">
        <f t="shared" si="1"/>
        <v>17254.114909726268</v>
      </c>
      <c r="G4" s="41">
        <v>14018.114075</v>
      </c>
      <c r="H4" s="41">
        <f t="shared" si="2"/>
        <v>10885.7418559503</v>
      </c>
      <c r="K4" s="41">
        <f t="shared" si="3"/>
        <v>1.0315556222940387</v>
      </c>
      <c r="L4" s="41">
        <f t="shared" si="4"/>
        <v>1.0321387889849027</v>
      </c>
      <c r="M4" s="41">
        <f t="shared" si="5"/>
        <v>1.0306403129310049</v>
      </c>
    </row>
    <row r="5" spans="1:13" x14ac:dyDescent="0.25">
      <c r="A5" s="41">
        <v>2015</v>
      </c>
      <c r="B5" s="43">
        <v>1.2932500025</v>
      </c>
      <c r="C5" s="44">
        <v>26571.093975</v>
      </c>
      <c r="D5" s="45">
        <f t="shared" si="0"/>
        <v>20545.984089414298</v>
      </c>
      <c r="E5" s="44">
        <v>22615.986499999999</v>
      </c>
      <c r="F5" s="45">
        <f t="shared" si="1"/>
        <v>17487.714251908536</v>
      </c>
      <c r="G5" s="41">
        <v>14046.382075</v>
      </c>
      <c r="H5" s="41">
        <f t="shared" si="2"/>
        <v>10861.304502491195</v>
      </c>
      <c r="K5" s="41">
        <f t="shared" si="3"/>
        <v>1.0545614719246474</v>
      </c>
      <c r="L5" s="41">
        <f t="shared" si="4"/>
        <v>1.0461126696162275</v>
      </c>
      <c r="M5" s="41">
        <f t="shared" si="5"/>
        <v>1.028326633078076</v>
      </c>
    </row>
    <row r="6" spans="1:13" x14ac:dyDescent="0.25">
      <c r="A6" s="41">
        <v>2016</v>
      </c>
      <c r="B6" s="43">
        <v>1.3088333324999999</v>
      </c>
      <c r="C6" s="44">
        <v>26941.948950000002</v>
      </c>
      <c r="D6" s="45">
        <f t="shared" si="0"/>
        <v>20584.705692464478</v>
      </c>
      <c r="E6" s="44">
        <v>22405.000025000001</v>
      </c>
      <c r="F6" s="45">
        <f t="shared" si="1"/>
        <v>17118.298769335477</v>
      </c>
      <c r="G6" s="41">
        <v>14709.624075</v>
      </c>
      <c r="H6" s="41">
        <f t="shared" si="2"/>
        <v>11238.729721914384</v>
      </c>
      <c r="K6" s="41">
        <f t="shared" si="3"/>
        <v>1.0565489313975145</v>
      </c>
      <c r="L6" s="41">
        <f t="shared" si="4"/>
        <v>1.024014286082205</v>
      </c>
      <c r="M6" s="41">
        <f t="shared" si="5"/>
        <v>1.0640604995799479</v>
      </c>
    </row>
    <row r="7" spans="1:13" x14ac:dyDescent="0.25">
      <c r="A7" s="41">
        <v>2017</v>
      </c>
      <c r="B7" s="43">
        <v>1.3238333325</v>
      </c>
      <c r="C7" s="44">
        <v>28044.856599999999</v>
      </c>
      <c r="D7" s="45">
        <f t="shared" si="0"/>
        <v>21184.582614367733</v>
      </c>
      <c r="E7" s="44">
        <v>23189</v>
      </c>
      <c r="F7" s="45">
        <f t="shared" si="1"/>
        <v>17516.555468662064</v>
      </c>
      <c r="G7" s="41">
        <v>15861.320975000001</v>
      </c>
      <c r="H7" s="41">
        <f t="shared" si="2"/>
        <v>11981.357913874706</v>
      </c>
      <c r="K7" s="41">
        <f t="shared" si="3"/>
        <v>1.0873387483750256</v>
      </c>
      <c r="L7" s="41">
        <f t="shared" si="4"/>
        <v>1.0478379472493362</v>
      </c>
      <c r="M7" s="41">
        <f t="shared" si="5"/>
        <v>1.1343710546419352</v>
      </c>
    </row>
    <row r="8" spans="1:13" x14ac:dyDescent="0.25">
      <c r="A8" s="41">
        <v>2018</v>
      </c>
      <c r="B8" s="43">
        <v>1.3532500000000001</v>
      </c>
      <c r="C8" s="44">
        <v>29041.961149999999</v>
      </c>
      <c r="D8" s="45">
        <f t="shared" si="0"/>
        <v>21460.898688342877</v>
      </c>
      <c r="E8" s="44">
        <v>24406</v>
      </c>
      <c r="F8" s="45">
        <f t="shared" si="1"/>
        <v>18035.100683539626</v>
      </c>
      <c r="G8" s="41">
        <v>15887.874825000001</v>
      </c>
      <c r="H8" s="41">
        <f t="shared" si="2"/>
        <v>11740.531923147977</v>
      </c>
      <c r="K8" s="41">
        <f t="shared" si="3"/>
        <v>1.1015211931982842</v>
      </c>
      <c r="L8" s="41">
        <f t="shared" si="4"/>
        <v>1.0788572509295233</v>
      </c>
      <c r="M8" s="41">
        <f t="shared" si="5"/>
        <v>1.1115701304854577</v>
      </c>
    </row>
    <row r="9" spans="1:13" x14ac:dyDescent="0.25">
      <c r="A9" s="41">
        <v>2019</v>
      </c>
      <c r="B9" s="43">
        <v>1.3747499974999999</v>
      </c>
      <c r="C9" s="44">
        <v>29511.694650000001</v>
      </c>
      <c r="D9" s="45">
        <f t="shared" si="0"/>
        <v>21466.953776081024</v>
      </c>
      <c r="E9" s="44">
        <v>25132</v>
      </c>
      <c r="F9" s="45">
        <f t="shared" si="1"/>
        <v>18281.142059067362</v>
      </c>
      <c r="G9" s="41">
        <v>16288.555050000001</v>
      </c>
      <c r="H9" s="41">
        <f t="shared" si="2"/>
        <v>11848.376126292738</v>
      </c>
      <c r="K9" s="41">
        <f t="shared" si="3"/>
        <v>1.1018319820225131</v>
      </c>
      <c r="L9" s="41">
        <f t="shared" si="4"/>
        <v>1.0935754122902215</v>
      </c>
      <c r="M9" s="41">
        <f t="shared" si="5"/>
        <v>1.1217806044014964</v>
      </c>
    </row>
    <row r="10" spans="1:13" x14ac:dyDescent="0.25">
      <c r="A10" s="41">
        <v>2020</v>
      </c>
      <c r="B10" s="43">
        <v>1.3790833325</v>
      </c>
      <c r="C10" s="44">
        <v>33480.199574999999</v>
      </c>
      <c r="D10" s="45">
        <f t="shared" si="0"/>
        <v>24277.140319219976</v>
      </c>
      <c r="E10" s="44">
        <v>25161.320075</v>
      </c>
      <c r="F10" s="45">
        <f t="shared" si="1"/>
        <v>18244.95988171186</v>
      </c>
      <c r="G10" s="41">
        <v>15924.224050000001</v>
      </c>
      <c r="H10" s="41">
        <f t="shared" si="2"/>
        <v>11546.9628808671</v>
      </c>
      <c r="K10" s="41">
        <f t="shared" si="3"/>
        <v>1.2460701185078962</v>
      </c>
      <c r="L10" s="41">
        <f t="shared" si="4"/>
        <v>1.0914109994000829</v>
      </c>
      <c r="M10" s="41">
        <f t="shared" si="5"/>
        <v>1.0932433998914313</v>
      </c>
    </row>
    <row r="11" spans="1:13" x14ac:dyDescent="0.25">
      <c r="A11" s="41">
        <v>2021</v>
      </c>
      <c r="B11" s="43">
        <v>1.4324210049999999</v>
      </c>
      <c r="C11" s="44">
        <v>33478.434724999999</v>
      </c>
      <c r="D11" s="45">
        <f t="shared" si="0"/>
        <v>23371.923902358583</v>
      </c>
      <c r="E11" s="44">
        <v>27127.9139</v>
      </c>
      <c r="F11" s="45">
        <f t="shared" si="1"/>
        <v>18938.506071404616</v>
      </c>
      <c r="G11" s="41">
        <v>18434.889899999998</v>
      </c>
      <c r="H11" s="41">
        <f t="shared" si="2"/>
        <v>12869.742789062213</v>
      </c>
      <c r="K11" s="41">
        <f t="shared" si="3"/>
        <v>1.1996081747615495</v>
      </c>
      <c r="L11" s="41">
        <f t="shared" si="4"/>
        <v>1.1328988374074125</v>
      </c>
      <c r="M11" s="41">
        <f t="shared" si="5"/>
        <v>1.2184815615676474</v>
      </c>
    </row>
    <row r="12" spans="1:13" x14ac:dyDescent="0.25">
      <c r="A12" s="41">
        <v>2022</v>
      </c>
      <c r="B12" s="43">
        <v>1.471429415</v>
      </c>
      <c r="C12" s="44">
        <v>32691.920875</v>
      </c>
      <c r="D12" s="45">
        <f t="shared" si="0"/>
        <v>22217.797565913144</v>
      </c>
      <c r="E12" s="44">
        <v>28355.859874999998</v>
      </c>
      <c r="F12" s="45">
        <f t="shared" si="1"/>
        <v>19270.96168252148</v>
      </c>
      <c r="G12" s="41">
        <v>18078.179550000001</v>
      </c>
      <c r="H12" s="41">
        <f t="shared" si="2"/>
        <v>12286.134398094795</v>
      </c>
      <c r="K12" s="41">
        <f t="shared" si="3"/>
        <v>1.1403704588725365</v>
      </c>
      <c r="L12" s="41">
        <f t="shared" si="4"/>
        <v>1.1527862864967868</v>
      </c>
      <c r="M12" s="41">
        <f t="shared" si="5"/>
        <v>1.1632266838886369</v>
      </c>
    </row>
    <row r="13" spans="1:13" x14ac:dyDescent="0.25">
      <c r="A13" s="41">
        <v>2023</v>
      </c>
      <c r="B13" s="43">
        <v>1.4998135374999999</v>
      </c>
      <c r="C13" s="44">
        <v>33573.722824999997</v>
      </c>
      <c r="D13" s="45">
        <f t="shared" si="0"/>
        <v>22385.264558261795</v>
      </c>
      <c r="E13" s="44">
        <v>29241.878349999999</v>
      </c>
      <c r="F13" s="45">
        <f t="shared" si="1"/>
        <v>19497.009207386222</v>
      </c>
      <c r="G13" s="41">
        <v>18150.998500000002</v>
      </c>
      <c r="H13" s="41">
        <f t="shared" si="2"/>
        <v>12102.170067257446</v>
      </c>
      <c r="K13" s="41">
        <f t="shared" si="3"/>
        <v>1.1489660188214501</v>
      </c>
      <c r="L13" s="41">
        <f t="shared" si="4"/>
        <v>1.166308418451258</v>
      </c>
      <c r="M13" s="41">
        <f t="shared" si="5"/>
        <v>1.1458093082048004</v>
      </c>
    </row>
    <row r="14" spans="1:13" x14ac:dyDescent="0.25">
      <c r="A14" s="41">
        <v>2024</v>
      </c>
      <c r="B14" s="43">
        <v>1.5298241024999999</v>
      </c>
      <c r="C14" s="44">
        <v>34558.757599999997</v>
      </c>
      <c r="D14" s="45">
        <f t="shared" si="0"/>
        <v>22590.020345165794</v>
      </c>
      <c r="E14" s="44">
        <v>30104.15065</v>
      </c>
      <c r="F14" s="45">
        <f t="shared" si="1"/>
        <v>19678.177772728613</v>
      </c>
      <c r="G14" s="41">
        <v>18665.667724999999</v>
      </c>
      <c r="H14" s="41">
        <f t="shared" si="2"/>
        <v>12201.185544466869</v>
      </c>
      <c r="K14" s="41">
        <f t="shared" si="3"/>
        <v>1.1594754966387635</v>
      </c>
      <c r="L14" s="41">
        <f t="shared" si="4"/>
        <v>1.1771458971983841</v>
      </c>
      <c r="M14" s="41">
        <f t="shared" si="5"/>
        <v>1.1551838959698366</v>
      </c>
    </row>
    <row r="15" spans="1:13" x14ac:dyDescent="0.25">
      <c r="A15" s="41">
        <v>2025</v>
      </c>
      <c r="B15" s="43">
        <v>1.5615050399999999</v>
      </c>
      <c r="C15" s="44">
        <v>35624.984949999998</v>
      </c>
      <c r="D15" s="45">
        <f t="shared" si="0"/>
        <v>22814.518069054713</v>
      </c>
      <c r="E15" s="44">
        <v>31058.841475000001</v>
      </c>
      <c r="F15" s="45">
        <f t="shared" si="1"/>
        <v>19890.324193253968</v>
      </c>
      <c r="G15" s="41">
        <v>19230.090674999999</v>
      </c>
      <c r="H15" s="41">
        <f t="shared" si="2"/>
        <v>12315.099972395863</v>
      </c>
      <c r="K15" s="41">
        <f t="shared" si="3"/>
        <v>1.1709982666904548</v>
      </c>
      <c r="L15" s="41">
        <f t="shared" si="4"/>
        <v>1.1898364669966117</v>
      </c>
      <c r="M15" s="41">
        <f t="shared" si="5"/>
        <v>1.1659690866533654</v>
      </c>
    </row>
    <row r="16" spans="1:13" x14ac:dyDescent="0.25">
      <c r="A16" s="41">
        <v>2026</v>
      </c>
      <c r="B16" s="43">
        <v>1.5932701025</v>
      </c>
      <c r="C16" s="44">
        <v>36643.675499999998</v>
      </c>
      <c r="D16" s="45">
        <f t="shared" si="0"/>
        <v>22999.035406804163</v>
      </c>
      <c r="E16" s="44">
        <v>31917.660500000002</v>
      </c>
      <c r="F16" s="45">
        <f t="shared" si="1"/>
        <v>20032.799492012058</v>
      </c>
      <c r="G16" s="41">
        <v>19712.803500000002</v>
      </c>
      <c r="H16" s="41">
        <f t="shared" si="2"/>
        <v>12372.543405583676</v>
      </c>
      <c r="K16" s="41">
        <f t="shared" si="3"/>
        <v>1.1804689678477156</v>
      </c>
      <c r="L16" s="41">
        <f t="shared" si="4"/>
        <v>1.1983593198401119</v>
      </c>
      <c r="M16" s="41">
        <f t="shared" si="5"/>
        <v>1.1714077162607868</v>
      </c>
    </row>
    <row r="17" spans="1:13" x14ac:dyDescent="0.25">
      <c r="A17" s="41">
        <v>2027</v>
      </c>
      <c r="B17" s="43">
        <v>1.6252323125000001</v>
      </c>
      <c r="C17" s="44">
        <v>37722.595000000001</v>
      </c>
      <c r="D17" s="45">
        <f t="shared" si="0"/>
        <v>23210.5863942451</v>
      </c>
      <c r="E17" s="44">
        <v>32830.269099999998</v>
      </c>
      <c r="F17" s="45">
        <f t="shared" si="1"/>
        <v>20200.354649298788</v>
      </c>
      <c r="G17" s="41">
        <v>20179.719934528446</v>
      </c>
      <c r="H17" s="41">
        <f t="shared" si="2"/>
        <v>12416.514106520046</v>
      </c>
      <c r="K17" s="41">
        <f t="shared" si="3"/>
        <v>1.1913272221777074</v>
      </c>
      <c r="L17" s="41">
        <f t="shared" si="4"/>
        <v>1.2083824463832538</v>
      </c>
      <c r="M17" s="41">
        <f t="shared" si="5"/>
        <v>1.1755707744678014</v>
      </c>
    </row>
    <row r="18" spans="1:13" x14ac:dyDescent="0.25">
      <c r="A18" s="41">
        <v>2028</v>
      </c>
      <c r="B18" s="43">
        <v>1.6578559525000001</v>
      </c>
      <c r="C18" s="44">
        <v>38720.041324999998</v>
      </c>
      <c r="D18" s="45">
        <f t="shared" si="0"/>
        <v>23355.491933187117</v>
      </c>
      <c r="E18" s="44">
        <v>33627.940425000001</v>
      </c>
      <c r="F18" s="45">
        <f t="shared" si="1"/>
        <v>20283.994139714017</v>
      </c>
      <c r="G18" s="41">
        <v>20658.049745712542</v>
      </c>
      <c r="H18" s="41">
        <f t="shared" si="2"/>
        <v>12460.702460042312</v>
      </c>
      <c r="K18" s="41">
        <f t="shared" si="3"/>
        <v>1.1987647728821034</v>
      </c>
      <c r="L18" s="41">
        <f t="shared" si="4"/>
        <v>1.2133857492359448</v>
      </c>
      <c r="M18" s="41">
        <f t="shared" si="5"/>
        <v>1.179754439587253</v>
      </c>
    </row>
    <row r="19" spans="1:13" x14ac:dyDescent="0.25">
      <c r="A19" s="41">
        <v>2029</v>
      </c>
      <c r="B19" s="43">
        <v>1.6911320375000001</v>
      </c>
      <c r="C19" s="44">
        <v>39796.129150000001</v>
      </c>
      <c r="D19" s="45">
        <f t="shared" si="0"/>
        <v>23532.242466904361</v>
      </c>
      <c r="E19" s="44">
        <v>34460.156150000003</v>
      </c>
      <c r="F19" s="45">
        <f t="shared" si="1"/>
        <v>20376.975532284541</v>
      </c>
      <c r="G19" s="41">
        <v>21147.717616406764</v>
      </c>
      <c r="H19" s="41">
        <f t="shared" si="2"/>
        <v>12505.065924757377</v>
      </c>
      <c r="K19" s="41">
        <f t="shared" si="3"/>
        <v>1.2078368281406469</v>
      </c>
      <c r="L19" s="41">
        <f t="shared" si="4"/>
        <v>1.2189478833951284</v>
      </c>
      <c r="M19" s="41">
        <f t="shared" si="5"/>
        <v>1.1839546838849484</v>
      </c>
    </row>
    <row r="20" spans="1:13" x14ac:dyDescent="0.25">
      <c r="A20" s="41">
        <v>2030</v>
      </c>
      <c r="B20" s="43">
        <v>1.72507561</v>
      </c>
      <c r="C20" s="44">
        <v>40925.035450000003</v>
      </c>
      <c r="D20" s="45">
        <f t="shared" si="0"/>
        <v>23723.61838099375</v>
      </c>
      <c r="E20" s="44">
        <v>35325.581975000001</v>
      </c>
      <c r="F20" s="45">
        <f t="shared" si="1"/>
        <v>20477.700670175262</v>
      </c>
      <c r="G20" s="41">
        <v>21648.992299310365</v>
      </c>
      <c r="H20" s="41">
        <f t="shared" si="2"/>
        <v>12549.590391177326</v>
      </c>
      <c r="K20" s="41">
        <f t="shared" si="3"/>
        <v>1.217659558693476</v>
      </c>
      <c r="L20" s="41">
        <f t="shared" si="4"/>
        <v>1.2249732473379791</v>
      </c>
      <c r="M20" s="41">
        <f t="shared" si="5"/>
        <v>1.1881701715027315</v>
      </c>
    </row>
    <row r="21" spans="1:13" x14ac:dyDescent="0.25">
      <c r="A21" s="41">
        <v>2031</v>
      </c>
      <c r="B21" s="43">
        <v>1.7597008175</v>
      </c>
      <c r="C21" s="44">
        <v>42071.438249999999</v>
      </c>
      <c r="D21" s="45">
        <f t="shared" si="0"/>
        <v>23908.290450061122</v>
      </c>
      <c r="E21" s="44">
        <v>36198.394249999998</v>
      </c>
      <c r="F21" s="45">
        <f t="shared" si="1"/>
        <v>20570.766285957015</v>
      </c>
      <c r="G21" s="41">
        <v>22162.148984915333</v>
      </c>
      <c r="H21" s="41">
        <f t="shared" si="2"/>
        <v>12594.271005909408</v>
      </c>
      <c r="K21" s="41">
        <f t="shared" si="3"/>
        <v>1.2271382017281212</v>
      </c>
      <c r="L21" s="41">
        <f t="shared" si="4"/>
        <v>1.2305404197181147</v>
      </c>
      <c r="M21" s="41">
        <f t="shared" si="5"/>
        <v>1.1924004429310633</v>
      </c>
    </row>
    <row r="22" spans="1:13" x14ac:dyDescent="0.25">
      <c r="A22" s="41">
        <v>2032</v>
      </c>
      <c r="B22" s="43">
        <v>1.7950195925000001</v>
      </c>
      <c r="C22" s="44">
        <v>43238.532724999997</v>
      </c>
      <c r="D22" s="45">
        <f t="shared" si="0"/>
        <v>24088.056144713082</v>
      </c>
      <c r="E22" s="44">
        <v>37109.434874999999</v>
      </c>
      <c r="F22" s="45">
        <f t="shared" si="1"/>
        <v>20673.554221943679</v>
      </c>
      <c r="G22" s="41">
        <v>22687.46927635877</v>
      </c>
      <c r="H22" s="41">
        <f t="shared" si="2"/>
        <v>12639.12069325158</v>
      </c>
      <c r="K22" s="41">
        <f t="shared" si="3"/>
        <v>1.2363650158212656</v>
      </c>
      <c r="L22" s="41">
        <f t="shared" si="4"/>
        <v>1.2366891799603297</v>
      </c>
      <c r="M22" s="41">
        <f t="shared" si="5"/>
        <v>1.1966467218166799</v>
      </c>
    </row>
  </sheetData>
  <pageMargins left="0.7" right="0.7" top="0.75" bottom="0.75" header="0.3" footer="0.3"/>
  <pageSetup scale="91" orientation="portrait" horizontalDpi="90" verticalDpi="90" r:id="rId1"/>
  <colBreaks count="2" manualBreakCount="2">
    <brk id="7" max="21" man="1"/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BAE1-811B-40E0-92AD-753C5FC9E259}">
  <dimension ref="A1:F11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2" max="2" width="13.42578125" customWidth="1"/>
    <col min="3" max="3" width="28.140625" customWidth="1"/>
    <col min="4" max="4" width="14.140625" customWidth="1"/>
    <col min="5" max="5" width="23.42578125" customWidth="1"/>
    <col min="6" max="6" width="13.85546875" customWidth="1"/>
  </cols>
  <sheetData>
    <row r="1" spans="1:6" x14ac:dyDescent="0.25">
      <c r="A1" s="46"/>
      <c r="B1" s="46" t="s">
        <v>100</v>
      </c>
      <c r="C1" s="46" t="s">
        <v>101</v>
      </c>
      <c r="D1" s="46" t="s">
        <v>53</v>
      </c>
      <c r="E1" s="46" t="s">
        <v>102</v>
      </c>
      <c r="F1" s="46" t="s">
        <v>103</v>
      </c>
    </row>
    <row r="2" spans="1:6" x14ac:dyDescent="0.25">
      <c r="A2" s="46">
        <v>2012</v>
      </c>
      <c r="B2" s="46">
        <v>447613</v>
      </c>
      <c r="C2" s="46">
        <v>3884</v>
      </c>
      <c r="D2" s="47">
        <v>943.75725</v>
      </c>
      <c r="E2" s="48">
        <v>-561.74999999996089</v>
      </c>
      <c r="F2" s="49">
        <v>3954.5891350000002</v>
      </c>
    </row>
    <row r="3" spans="1:6" x14ac:dyDescent="0.25">
      <c r="A3" s="46">
        <v>2013</v>
      </c>
      <c r="B3" s="46">
        <v>450977</v>
      </c>
      <c r="C3" s="46">
        <v>3364</v>
      </c>
      <c r="D3" s="47">
        <v>941.09175000000005</v>
      </c>
      <c r="E3" s="48">
        <v>-2665.4999999999518</v>
      </c>
      <c r="F3" s="49">
        <v>4660.2982525000007</v>
      </c>
    </row>
    <row r="4" spans="1:6" x14ac:dyDescent="0.25">
      <c r="A4" s="46">
        <v>2014</v>
      </c>
      <c r="B4" s="46">
        <v>453877</v>
      </c>
      <c r="C4" s="46">
        <v>2900</v>
      </c>
      <c r="D4" s="47">
        <v>939.07425000000001</v>
      </c>
      <c r="E4" s="48">
        <v>-2017.5000000000409</v>
      </c>
      <c r="F4" s="49">
        <v>3263.1673274999998</v>
      </c>
    </row>
    <row r="5" spans="1:6" x14ac:dyDescent="0.25">
      <c r="A5" s="46">
        <v>2015</v>
      </c>
      <c r="B5" s="46">
        <v>456655</v>
      </c>
      <c r="C5" s="46">
        <v>2778</v>
      </c>
      <c r="D5" s="47">
        <v>937.35299999999995</v>
      </c>
      <c r="E5" s="48">
        <v>-1721.2500000000546</v>
      </c>
      <c r="F5" s="49">
        <v>3184.5985727499997</v>
      </c>
    </row>
    <row r="6" spans="1:6" x14ac:dyDescent="0.25">
      <c r="A6" s="46">
        <v>2016</v>
      </c>
      <c r="B6" s="46">
        <v>459875</v>
      </c>
      <c r="C6" s="46">
        <v>3220</v>
      </c>
      <c r="D6" s="47">
        <v>941.97299999999996</v>
      </c>
      <c r="E6" s="48">
        <v>4620.0000000000045</v>
      </c>
      <c r="F6" s="49">
        <v>3330.21558</v>
      </c>
    </row>
    <row r="7" spans="1:6" x14ac:dyDescent="0.25">
      <c r="A7" s="46">
        <v>2017</v>
      </c>
      <c r="B7" s="46">
        <v>463739</v>
      </c>
      <c r="C7" s="46">
        <v>3864</v>
      </c>
      <c r="D7" s="47">
        <v>949.27949999999998</v>
      </c>
      <c r="E7" s="48">
        <v>7306.5000000000282</v>
      </c>
      <c r="F7" s="49">
        <v>3699.075045</v>
      </c>
    </row>
    <row r="8" spans="1:6" x14ac:dyDescent="0.25">
      <c r="A8" s="46">
        <v>2018</v>
      </c>
      <c r="B8" s="46">
        <v>468049</v>
      </c>
      <c r="C8" s="46">
        <v>4310</v>
      </c>
      <c r="D8" s="47">
        <v>957.57725000000005</v>
      </c>
      <c r="E8" s="48">
        <v>8297.7500000000655</v>
      </c>
      <c r="F8" s="49">
        <v>4028.7530000000002</v>
      </c>
    </row>
    <row r="9" spans="1:6" x14ac:dyDescent="0.25">
      <c r="A9" s="46">
        <v>2019</v>
      </c>
      <c r="B9" s="46">
        <v>472369</v>
      </c>
      <c r="C9" s="46">
        <v>4320</v>
      </c>
      <c r="D9" s="47">
        <v>969.09100000000001</v>
      </c>
      <c r="E9" s="48">
        <v>11513.74999999996</v>
      </c>
      <c r="F9" s="49">
        <v>4227.3844999999992</v>
      </c>
    </row>
    <row r="10" spans="1:6" x14ac:dyDescent="0.25">
      <c r="A10" s="46">
        <v>2020</v>
      </c>
      <c r="B10" s="46">
        <v>477035</v>
      </c>
      <c r="C10" s="46">
        <v>4666</v>
      </c>
      <c r="D10" s="47">
        <v>980.03375000000005</v>
      </c>
      <c r="E10" s="48">
        <v>10942.750000000047</v>
      </c>
      <c r="F10" s="49">
        <v>4269.4285</v>
      </c>
    </row>
    <row r="11" spans="1:6" x14ac:dyDescent="0.25">
      <c r="A11" s="46">
        <v>2021</v>
      </c>
      <c r="B11" s="46">
        <v>482771</v>
      </c>
      <c r="C11" s="46">
        <v>5736</v>
      </c>
      <c r="D11" s="47">
        <v>989.66875000000005</v>
      </c>
      <c r="E11" s="48">
        <v>9634.9999999999909</v>
      </c>
      <c r="F11" s="49">
        <v>4620.3423724999993</v>
      </c>
    </row>
  </sheetData>
  <pageMargins left="0.7" right="0.7" top="0.75" bottom="0.75" header="0.3" footer="0.3"/>
  <pageSetup scale="82" orientation="portrait" horizontalDpi="90" verticalDpi="90" r:id="rId1"/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2501-056F-48F2-AB81-7FBB2E717262}">
  <dimension ref="B2:C6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3" max="3" width="12.28515625" customWidth="1"/>
    <col min="6" max="6" width="18.140625" customWidth="1"/>
    <col min="7" max="7" width="13.140625" customWidth="1"/>
  </cols>
  <sheetData>
    <row r="2" spans="2:3" x14ac:dyDescent="0.25">
      <c r="B2" t="s">
        <v>0</v>
      </c>
      <c r="C2" t="s">
        <v>1</v>
      </c>
    </row>
    <row r="3" spans="2:3" x14ac:dyDescent="0.25">
      <c r="B3">
        <v>2022</v>
      </c>
      <c r="C3">
        <v>9</v>
      </c>
    </row>
    <row r="4" spans="2:3" x14ac:dyDescent="0.25">
      <c r="B4">
        <v>2023</v>
      </c>
      <c r="C4">
        <v>13</v>
      </c>
    </row>
    <row r="5" spans="2:3" x14ac:dyDescent="0.25">
      <c r="B5">
        <v>2024</v>
      </c>
      <c r="C5">
        <v>49</v>
      </c>
    </row>
    <row r="6" spans="2:3" x14ac:dyDescent="0.25">
      <c r="B6">
        <v>2025</v>
      </c>
      <c r="C6">
        <v>76</v>
      </c>
    </row>
  </sheetData>
  <pageMargins left="0.7" right="0.7" top="0.75" bottom="0.75" header="0.3" footer="0.3"/>
  <pageSetup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3C6CC-4E8B-4A68-BC22-757336E81A89}">
  <dimension ref="A1:C6"/>
  <sheetViews>
    <sheetView view="pageBreakPreview" zoomScale="145" zoomScaleNormal="100" zoomScaleSheetLayoutView="145" workbookViewId="0">
      <selection activeCell="H9" sqref="H9"/>
    </sheetView>
  </sheetViews>
  <sheetFormatPr defaultRowHeight="15" x14ac:dyDescent="0.25"/>
  <cols>
    <col min="1" max="1" width="27.5703125" customWidth="1"/>
  </cols>
  <sheetData>
    <row r="1" spans="1:3" ht="15.75" thickBot="1" x14ac:dyDescent="0.3">
      <c r="A1" s="50"/>
      <c r="B1" s="51" t="s">
        <v>104</v>
      </c>
      <c r="C1" s="52"/>
    </row>
    <row r="2" spans="1:3" ht="15.75" thickBot="1" x14ac:dyDescent="0.3">
      <c r="A2" s="53" t="s">
        <v>105</v>
      </c>
      <c r="B2" s="54">
        <v>2228</v>
      </c>
      <c r="C2" s="52"/>
    </row>
    <row r="3" spans="1:3" ht="15.75" thickBot="1" x14ac:dyDescent="0.3">
      <c r="A3" s="55" t="s">
        <v>106</v>
      </c>
      <c r="B3" s="56">
        <v>-61</v>
      </c>
      <c r="C3" s="52"/>
    </row>
    <row r="4" spans="1:3" ht="15.75" thickBot="1" x14ac:dyDescent="0.3">
      <c r="A4" s="55" t="s">
        <v>107</v>
      </c>
      <c r="B4" s="56">
        <v>-128</v>
      </c>
      <c r="C4" s="57"/>
    </row>
    <row r="5" spans="1:3" ht="15.75" thickBot="1" x14ac:dyDescent="0.3">
      <c r="A5" s="55" t="s">
        <v>108</v>
      </c>
      <c r="B5" s="26">
        <f>B6-SUM(B2:B4)</f>
        <v>-71</v>
      </c>
      <c r="C5" s="52"/>
    </row>
    <row r="6" spans="1:3" ht="15.75" thickBot="1" x14ac:dyDescent="0.3">
      <c r="A6" s="53" t="s">
        <v>109</v>
      </c>
      <c r="B6" s="54">
        <v>1968</v>
      </c>
      <c r="C6" s="52"/>
    </row>
  </sheetData>
  <pageMargins left="0.7" right="0.7" top="0.75" bottom="0.75" header="0.3" footer="0.3"/>
  <pageSetup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DE79-1FDB-4581-A3FF-5C715771369E}">
  <dimension ref="A2:C252"/>
  <sheetViews>
    <sheetView view="pageBreakPreview" zoomScale="145" zoomScaleNormal="100" zoomScaleSheetLayoutView="145" workbookViewId="0">
      <selection activeCell="H9" sqref="H9"/>
    </sheetView>
  </sheetViews>
  <sheetFormatPr defaultRowHeight="15" x14ac:dyDescent="0.25"/>
  <cols>
    <col min="1" max="1" width="19.140625" customWidth="1"/>
    <col min="2" max="3" width="15.140625" bestFit="1" customWidth="1"/>
  </cols>
  <sheetData>
    <row r="2" spans="1:3" x14ac:dyDescent="0.25">
      <c r="A2" t="s">
        <v>113</v>
      </c>
      <c r="B2" t="s">
        <v>33</v>
      </c>
      <c r="C2" t="s">
        <v>104</v>
      </c>
    </row>
    <row r="3" spans="1:3" x14ac:dyDescent="0.25">
      <c r="A3">
        <v>2</v>
      </c>
      <c r="B3" s="59">
        <v>44257.291666666664</v>
      </c>
      <c r="C3" s="58">
        <v>327.14687960598496</v>
      </c>
    </row>
    <row r="4" spans="1:3" x14ac:dyDescent="0.25">
      <c r="A4">
        <v>2</v>
      </c>
      <c r="B4" s="59">
        <v>44257.333333333336</v>
      </c>
      <c r="C4" s="58">
        <v>370.58163480791001</v>
      </c>
    </row>
    <row r="5" spans="1:3" x14ac:dyDescent="0.25">
      <c r="A5">
        <v>2</v>
      </c>
      <c r="B5" s="59">
        <v>44257.375</v>
      </c>
      <c r="C5" s="58">
        <v>420.79344401297197</v>
      </c>
    </row>
    <row r="6" spans="1:3" x14ac:dyDescent="0.25">
      <c r="A6">
        <v>2</v>
      </c>
      <c r="B6" s="59">
        <v>44257.416666666664</v>
      </c>
      <c r="C6" s="58">
        <v>413.400294191368</v>
      </c>
    </row>
    <row r="7" spans="1:3" x14ac:dyDescent="0.25">
      <c r="A7">
        <v>2</v>
      </c>
      <c r="B7" s="59">
        <v>44257.458333333336</v>
      </c>
      <c r="C7" s="58">
        <v>428.49464174381001</v>
      </c>
    </row>
    <row r="8" spans="1:3" x14ac:dyDescent="0.25">
      <c r="A8">
        <v>2</v>
      </c>
      <c r="B8" s="59">
        <v>44257.5</v>
      </c>
      <c r="C8" s="58">
        <v>468.54086994416599</v>
      </c>
    </row>
    <row r="9" spans="1:3" x14ac:dyDescent="0.25">
      <c r="A9">
        <v>2</v>
      </c>
      <c r="B9" s="59">
        <v>44257.541666666664</v>
      </c>
      <c r="C9" s="58">
        <v>474.70182812883598</v>
      </c>
    </row>
    <row r="10" spans="1:3" x14ac:dyDescent="0.25">
      <c r="A10">
        <v>2</v>
      </c>
      <c r="B10" s="59">
        <v>44257.583333333336</v>
      </c>
      <c r="C10" s="58">
        <v>460.83967221332802</v>
      </c>
    </row>
    <row r="11" spans="1:3" x14ac:dyDescent="0.25">
      <c r="A11">
        <v>2</v>
      </c>
      <c r="B11" s="59">
        <v>44257.625</v>
      </c>
      <c r="C11" s="58">
        <v>447.90166002552098</v>
      </c>
    </row>
    <row r="12" spans="1:3" x14ac:dyDescent="0.25">
      <c r="A12">
        <v>2</v>
      </c>
      <c r="B12" s="59">
        <v>44257.666666666664</v>
      </c>
      <c r="C12" s="58">
        <v>448.82580375322095</v>
      </c>
    </row>
    <row r="13" spans="1:3" x14ac:dyDescent="0.25">
      <c r="A13">
        <v>2</v>
      </c>
      <c r="B13" s="59">
        <v>44257.708333333336</v>
      </c>
      <c r="C13" s="58">
        <v>512.28367305532402</v>
      </c>
    </row>
    <row r="14" spans="1:3" x14ac:dyDescent="0.25">
      <c r="A14">
        <v>2</v>
      </c>
      <c r="B14" s="59">
        <v>44257.75</v>
      </c>
      <c r="C14" s="58">
        <v>588.37150663600005</v>
      </c>
    </row>
    <row r="15" spans="1:3" x14ac:dyDescent="0.25">
      <c r="A15">
        <v>2</v>
      </c>
      <c r="B15" s="59">
        <v>44257.791666666664</v>
      </c>
      <c r="C15" s="58">
        <v>547.70918261717702</v>
      </c>
    </row>
    <row r="16" spans="1:3" x14ac:dyDescent="0.25">
      <c r="A16">
        <v>2</v>
      </c>
      <c r="B16" s="59">
        <v>44257.833333333336</v>
      </c>
      <c r="C16" s="58">
        <v>575.74154235742697</v>
      </c>
    </row>
    <row r="17" spans="1:3" x14ac:dyDescent="0.25">
      <c r="A17">
        <v>2</v>
      </c>
      <c r="B17" s="59">
        <v>44257.875</v>
      </c>
      <c r="C17" s="58">
        <v>532.30678715550198</v>
      </c>
    </row>
    <row r="18" spans="1:3" x14ac:dyDescent="0.25">
      <c r="A18">
        <v>2</v>
      </c>
      <c r="B18" s="59">
        <v>44257.916666666664</v>
      </c>
      <c r="C18" s="58">
        <v>476.55011558423701</v>
      </c>
    </row>
    <row r="19" spans="1:3" x14ac:dyDescent="0.25">
      <c r="A19">
        <v>2</v>
      </c>
      <c r="B19" s="59">
        <v>44257.958333333336</v>
      </c>
      <c r="C19" s="58">
        <v>446.97751629781999</v>
      </c>
    </row>
    <row r="20" spans="1:3" x14ac:dyDescent="0.25">
      <c r="A20">
        <v>2</v>
      </c>
      <c r="B20" s="59">
        <v>44258</v>
      </c>
      <c r="C20" s="58">
        <v>421.717587740672</v>
      </c>
    </row>
    <row r="21" spans="1:3" x14ac:dyDescent="0.25">
      <c r="A21">
        <v>2</v>
      </c>
      <c r="B21" s="59">
        <v>44258.041666666664</v>
      </c>
      <c r="C21" s="58">
        <v>361.34019753090502</v>
      </c>
    </row>
    <row r="22" spans="1:3" x14ac:dyDescent="0.25">
      <c r="A22">
        <v>2</v>
      </c>
      <c r="B22" s="59">
        <v>44258.083333333336</v>
      </c>
      <c r="C22" s="58">
        <v>353.63899980006698</v>
      </c>
    </row>
    <row r="23" spans="1:3" x14ac:dyDescent="0.25">
      <c r="A23">
        <v>2</v>
      </c>
      <c r="B23" s="59">
        <v>44258.125</v>
      </c>
      <c r="C23" s="58">
        <v>368.117251534042</v>
      </c>
    </row>
    <row r="24" spans="1:3" x14ac:dyDescent="0.25">
      <c r="A24">
        <v>2</v>
      </c>
      <c r="B24" s="59">
        <v>44258.166666666664</v>
      </c>
      <c r="C24" s="58">
        <v>374.89430553717898</v>
      </c>
    </row>
    <row r="25" spans="1:3" x14ac:dyDescent="0.25">
      <c r="A25">
        <v>2</v>
      </c>
      <c r="B25" s="59">
        <v>44258.208333333336</v>
      </c>
      <c r="C25" s="58">
        <v>394.917419637357</v>
      </c>
    </row>
    <row r="26" spans="1:3" x14ac:dyDescent="0.25">
      <c r="A26">
        <v>2</v>
      </c>
      <c r="B26" s="59">
        <v>44258.25</v>
      </c>
      <c r="C26" s="58">
        <v>393.06913218195598</v>
      </c>
    </row>
    <row r="27" spans="1:3" x14ac:dyDescent="0.25">
      <c r="A27">
        <v>2</v>
      </c>
      <c r="B27" s="59">
        <v>44258.291666666664</v>
      </c>
      <c r="C27" s="58">
        <v>397.68985082045901</v>
      </c>
    </row>
    <row r="28" spans="1:3" x14ac:dyDescent="0.25">
      <c r="A28">
        <v>3</v>
      </c>
      <c r="B28" s="59">
        <v>44257.291666666664</v>
      </c>
      <c r="C28" s="58">
        <v>312.69298838917001</v>
      </c>
    </row>
    <row r="29" spans="1:3" x14ac:dyDescent="0.25">
      <c r="A29">
        <v>3</v>
      </c>
      <c r="B29" s="59">
        <v>44257.333333333336</v>
      </c>
      <c r="C29" s="58">
        <v>340.76383067874599</v>
      </c>
    </row>
    <row r="30" spans="1:3" x14ac:dyDescent="0.25">
      <c r="A30">
        <v>3</v>
      </c>
      <c r="B30" s="59">
        <v>44257.375</v>
      </c>
      <c r="C30" s="58">
        <v>367.35015727031498</v>
      </c>
    </row>
    <row r="31" spans="1:3" x14ac:dyDescent="0.25">
      <c r="A31">
        <v>3</v>
      </c>
      <c r="B31" s="59">
        <v>44257.416666666664</v>
      </c>
      <c r="C31" s="58">
        <v>336.850107474911</v>
      </c>
    </row>
    <row r="32" spans="1:3" x14ac:dyDescent="0.25">
      <c r="A32">
        <v>3</v>
      </c>
      <c r="B32" s="59">
        <v>44257.458333333336</v>
      </c>
      <c r="C32" s="58">
        <v>354.52933987844096</v>
      </c>
    </row>
    <row r="33" spans="1:3" x14ac:dyDescent="0.25">
      <c r="A33">
        <v>3</v>
      </c>
      <c r="B33" s="59">
        <v>44257.5</v>
      </c>
      <c r="C33" s="58">
        <v>384.08469786602404</v>
      </c>
    </row>
    <row r="34" spans="1:3" x14ac:dyDescent="0.25">
      <c r="A34">
        <v>3</v>
      </c>
      <c r="B34" s="59">
        <v>44257.541666666664</v>
      </c>
      <c r="C34" s="58">
        <v>400.95419443427903</v>
      </c>
    </row>
    <row r="35" spans="1:3" x14ac:dyDescent="0.25">
      <c r="A35">
        <v>3</v>
      </c>
      <c r="B35" s="59">
        <v>44257.583333333336</v>
      </c>
      <c r="C35" s="58">
        <v>385.83912550912203</v>
      </c>
    </row>
    <row r="36" spans="1:3" x14ac:dyDescent="0.25">
      <c r="A36">
        <v>3</v>
      </c>
      <c r="B36" s="59">
        <v>44257.625</v>
      </c>
      <c r="C36" s="58">
        <v>406.08252139102797</v>
      </c>
    </row>
    <row r="37" spans="1:3" x14ac:dyDescent="0.25">
      <c r="A37">
        <v>3</v>
      </c>
      <c r="B37" s="59">
        <v>44257.666666666664</v>
      </c>
      <c r="C37" s="58">
        <v>433.20867187278202</v>
      </c>
    </row>
    <row r="38" spans="1:3" x14ac:dyDescent="0.25">
      <c r="A38">
        <v>3</v>
      </c>
      <c r="B38" s="59">
        <v>44257.708333333336</v>
      </c>
      <c r="C38" s="58">
        <v>442.92550189609597</v>
      </c>
    </row>
    <row r="39" spans="1:3" x14ac:dyDescent="0.25">
      <c r="A39">
        <v>3</v>
      </c>
      <c r="B39" s="59">
        <v>44257.75</v>
      </c>
      <c r="C39" s="58">
        <v>472.75077182877101</v>
      </c>
    </row>
    <row r="40" spans="1:3" x14ac:dyDescent="0.25">
      <c r="A40">
        <v>3</v>
      </c>
      <c r="B40" s="59">
        <v>44257.791666666664</v>
      </c>
      <c r="C40" s="58">
        <v>508.91897247110899</v>
      </c>
    </row>
    <row r="41" spans="1:3" x14ac:dyDescent="0.25">
      <c r="A41">
        <v>3</v>
      </c>
      <c r="B41" s="59">
        <v>44257.833333333336</v>
      </c>
      <c r="C41" s="58">
        <v>486.65123700101299</v>
      </c>
    </row>
    <row r="42" spans="1:3" x14ac:dyDescent="0.25">
      <c r="A42">
        <v>3</v>
      </c>
      <c r="B42" s="59">
        <v>44257.875</v>
      </c>
      <c r="C42" s="58">
        <v>462.494117915272</v>
      </c>
    </row>
    <row r="43" spans="1:3" x14ac:dyDescent="0.25">
      <c r="A43">
        <v>3</v>
      </c>
      <c r="B43" s="59">
        <v>44257.916666666664</v>
      </c>
      <c r="C43" s="58">
        <v>454.26180358996299</v>
      </c>
    </row>
    <row r="44" spans="1:3" x14ac:dyDescent="0.25">
      <c r="A44">
        <v>3</v>
      </c>
      <c r="B44" s="59">
        <v>44257.958333333336</v>
      </c>
      <c r="C44" s="58">
        <v>418.36351489271698</v>
      </c>
    </row>
    <row r="45" spans="1:3" x14ac:dyDescent="0.25">
      <c r="A45">
        <v>3</v>
      </c>
      <c r="B45" s="59">
        <v>44258</v>
      </c>
      <c r="C45" s="58">
        <v>378.55150299163597</v>
      </c>
    </row>
    <row r="46" spans="1:3" x14ac:dyDescent="0.25">
      <c r="A46">
        <v>3</v>
      </c>
      <c r="B46" s="59">
        <v>44258.041666666664</v>
      </c>
      <c r="C46" s="58">
        <v>392.45196816387801</v>
      </c>
    </row>
    <row r="47" spans="1:3" x14ac:dyDescent="0.25">
      <c r="A47">
        <v>3</v>
      </c>
      <c r="B47" s="59">
        <v>44258.083333333336</v>
      </c>
      <c r="C47" s="58">
        <v>378.01167910145199</v>
      </c>
    </row>
    <row r="48" spans="1:3" x14ac:dyDescent="0.25">
      <c r="A48">
        <v>3</v>
      </c>
      <c r="B48" s="59">
        <v>44258.125</v>
      </c>
      <c r="C48" s="58">
        <v>377.33689923872203</v>
      </c>
    </row>
    <row r="49" spans="1:3" x14ac:dyDescent="0.25">
      <c r="A49">
        <v>3</v>
      </c>
      <c r="B49" s="59">
        <v>44258.166666666664</v>
      </c>
      <c r="C49" s="58">
        <v>374.907691732893</v>
      </c>
    </row>
    <row r="50" spans="1:3" x14ac:dyDescent="0.25">
      <c r="A50">
        <v>3</v>
      </c>
      <c r="B50" s="59">
        <v>44258.208333333336</v>
      </c>
      <c r="C50" s="58">
        <v>375.44751562307698</v>
      </c>
    </row>
    <row r="51" spans="1:3" x14ac:dyDescent="0.25">
      <c r="A51">
        <v>3</v>
      </c>
      <c r="B51" s="59">
        <v>44258.25</v>
      </c>
      <c r="C51" s="58">
        <v>386.78381731694503</v>
      </c>
    </row>
    <row r="52" spans="1:3" x14ac:dyDescent="0.25">
      <c r="A52">
        <v>3</v>
      </c>
      <c r="B52" s="59">
        <v>44258.291666666664</v>
      </c>
      <c r="C52" s="58">
        <v>435.09805548842604</v>
      </c>
    </row>
    <row r="53" spans="1:3" x14ac:dyDescent="0.25">
      <c r="A53">
        <v>6</v>
      </c>
      <c r="B53" s="59">
        <v>44257.291666666664</v>
      </c>
      <c r="C53" s="58">
        <v>59.638282384653202</v>
      </c>
    </row>
    <row r="54" spans="1:3" x14ac:dyDescent="0.25">
      <c r="A54">
        <v>6</v>
      </c>
      <c r="B54" s="59">
        <v>44257.333333333336</v>
      </c>
      <c r="C54" s="58">
        <v>33.747722185163603</v>
      </c>
    </row>
    <row r="55" spans="1:3" x14ac:dyDescent="0.25">
      <c r="A55">
        <v>6</v>
      </c>
      <c r="B55" s="59">
        <v>44257.375</v>
      </c>
      <c r="C55" s="58">
        <v>29.744146254137402</v>
      </c>
    </row>
    <row r="56" spans="1:3" x14ac:dyDescent="0.25">
      <c r="A56">
        <v>6</v>
      </c>
      <c r="B56" s="59">
        <v>44257.416666666664</v>
      </c>
      <c r="C56" s="58">
        <v>30.897914533971999</v>
      </c>
    </row>
    <row r="57" spans="1:3" x14ac:dyDescent="0.25">
      <c r="A57">
        <v>6</v>
      </c>
      <c r="B57" s="59">
        <v>44257.458333333336</v>
      </c>
      <c r="C57" s="58">
        <v>31.059442093148899</v>
      </c>
    </row>
    <row r="58" spans="1:3" x14ac:dyDescent="0.25">
      <c r="A58">
        <v>6</v>
      </c>
      <c r="B58" s="59">
        <v>44257.5</v>
      </c>
      <c r="C58" s="58">
        <v>35.847580454462701</v>
      </c>
    </row>
    <row r="59" spans="1:3" x14ac:dyDescent="0.25">
      <c r="A59">
        <v>6</v>
      </c>
      <c r="B59" s="59">
        <v>44257.541666666664</v>
      </c>
      <c r="C59" s="58">
        <v>65.510962929011598</v>
      </c>
    </row>
    <row r="60" spans="1:3" x14ac:dyDescent="0.25">
      <c r="A60">
        <v>6</v>
      </c>
      <c r="B60" s="59">
        <v>44257.583333333336</v>
      </c>
      <c r="C60" s="58">
        <v>64.218742455596797</v>
      </c>
    </row>
    <row r="61" spans="1:3" x14ac:dyDescent="0.25">
      <c r="A61">
        <v>6</v>
      </c>
      <c r="B61" s="59">
        <v>44257.625</v>
      </c>
      <c r="C61" s="58">
        <v>62.441939304651399</v>
      </c>
    </row>
    <row r="62" spans="1:3" x14ac:dyDescent="0.25">
      <c r="A62">
        <v>6</v>
      </c>
      <c r="B62" s="59">
        <v>44257.666666666664</v>
      </c>
      <c r="C62" s="58">
        <v>61.149718831236598</v>
      </c>
    </row>
    <row r="63" spans="1:3" x14ac:dyDescent="0.25">
      <c r="A63">
        <v>6</v>
      </c>
      <c r="B63" s="59">
        <v>44257.708333333336</v>
      </c>
      <c r="C63" s="58">
        <v>43.162471348614403</v>
      </c>
    </row>
    <row r="64" spans="1:3" x14ac:dyDescent="0.25">
      <c r="A64">
        <v>6</v>
      </c>
      <c r="B64" s="59">
        <v>44257.75</v>
      </c>
      <c r="C64" s="58">
        <v>42.043316117174697</v>
      </c>
    </row>
    <row r="65" spans="1:3" x14ac:dyDescent="0.25">
      <c r="A65">
        <v>6</v>
      </c>
      <c r="B65" s="59">
        <v>44257.791666666664</v>
      </c>
      <c r="C65" s="58">
        <v>42.562511843100303</v>
      </c>
    </row>
    <row r="66" spans="1:3" x14ac:dyDescent="0.25">
      <c r="A66">
        <v>6</v>
      </c>
      <c r="B66" s="59">
        <v>44257.833333333336</v>
      </c>
      <c r="C66" s="58">
        <v>41.904863923594604</v>
      </c>
    </row>
    <row r="67" spans="1:3" x14ac:dyDescent="0.25">
      <c r="A67">
        <v>6</v>
      </c>
      <c r="B67" s="59">
        <v>44257.875</v>
      </c>
      <c r="C67" s="58">
        <v>41.997165385981404</v>
      </c>
    </row>
    <row r="68" spans="1:3" x14ac:dyDescent="0.25">
      <c r="A68">
        <v>6</v>
      </c>
      <c r="B68" s="59">
        <v>44257.916666666664</v>
      </c>
      <c r="C68" s="58">
        <v>42.377908918326803</v>
      </c>
    </row>
    <row r="69" spans="1:3" x14ac:dyDescent="0.25">
      <c r="A69">
        <v>6</v>
      </c>
      <c r="B69" s="59">
        <v>44257.958333333336</v>
      </c>
      <c r="C69" s="58">
        <v>46.681464602110104</v>
      </c>
    </row>
    <row r="70" spans="1:3" x14ac:dyDescent="0.25">
      <c r="A70">
        <v>6</v>
      </c>
      <c r="B70" s="59">
        <v>44258</v>
      </c>
      <c r="C70" s="58">
        <v>103.239185679605</v>
      </c>
    </row>
    <row r="71" spans="1:3" x14ac:dyDescent="0.25">
      <c r="A71">
        <v>6</v>
      </c>
      <c r="B71" s="59">
        <v>44258.041666666664</v>
      </c>
      <c r="C71" s="58">
        <v>142.61729707036099</v>
      </c>
    </row>
    <row r="72" spans="1:3" x14ac:dyDescent="0.25">
      <c r="A72">
        <v>6</v>
      </c>
      <c r="B72" s="59">
        <v>44258.083333333336</v>
      </c>
      <c r="C72" s="58">
        <v>136.42156140764902</v>
      </c>
    </row>
    <row r="73" spans="1:3" x14ac:dyDescent="0.25">
      <c r="A73">
        <v>6</v>
      </c>
      <c r="B73" s="59">
        <v>44258.125</v>
      </c>
      <c r="C73" s="58">
        <v>121.837930350539</v>
      </c>
    </row>
    <row r="74" spans="1:3" x14ac:dyDescent="0.25">
      <c r="A74">
        <v>6</v>
      </c>
      <c r="B74" s="59">
        <v>44258.166666666664</v>
      </c>
      <c r="C74" s="58">
        <v>103.37763787318499</v>
      </c>
    </row>
    <row r="75" spans="1:3" x14ac:dyDescent="0.25">
      <c r="A75">
        <v>6</v>
      </c>
      <c r="B75" s="59">
        <v>44258.208333333336</v>
      </c>
      <c r="C75" s="58">
        <v>95.312797597140701</v>
      </c>
    </row>
    <row r="76" spans="1:3" x14ac:dyDescent="0.25">
      <c r="A76">
        <v>6</v>
      </c>
      <c r="B76" s="59">
        <v>44258.25</v>
      </c>
      <c r="C76" s="58">
        <v>85.644219412126304</v>
      </c>
    </row>
    <row r="77" spans="1:3" x14ac:dyDescent="0.25">
      <c r="A77">
        <v>6</v>
      </c>
      <c r="B77" s="59">
        <v>44258.291666666664</v>
      </c>
      <c r="C77" s="58">
        <v>79.517709846204298</v>
      </c>
    </row>
    <row r="78" spans="1:3" x14ac:dyDescent="0.25">
      <c r="A78">
        <v>10</v>
      </c>
      <c r="B78" s="59">
        <v>44257.291666666664</v>
      </c>
      <c r="C78" s="58">
        <v>39.578980396041295</v>
      </c>
    </row>
    <row r="79" spans="1:3" x14ac:dyDescent="0.25">
      <c r="A79">
        <v>10</v>
      </c>
      <c r="B79" s="59">
        <v>44257.333333333336</v>
      </c>
      <c r="C79" s="58">
        <v>46.8724043019457</v>
      </c>
    </row>
    <row r="80" spans="1:3" x14ac:dyDescent="0.25">
      <c r="A80">
        <v>10</v>
      </c>
      <c r="B80" s="59">
        <v>44257.375</v>
      </c>
      <c r="C80" s="58">
        <v>56.961640705113503</v>
      </c>
    </row>
    <row r="81" spans="1:3" x14ac:dyDescent="0.25">
      <c r="A81">
        <v>10</v>
      </c>
      <c r="B81" s="59">
        <v>44257.416666666664</v>
      </c>
      <c r="C81" s="58">
        <v>71.329685799745093</v>
      </c>
    </row>
    <row r="82" spans="1:3" x14ac:dyDescent="0.25">
      <c r="A82">
        <v>10</v>
      </c>
      <c r="B82" s="59">
        <v>44257.458333333336</v>
      </c>
      <c r="C82" s="58">
        <v>71.47555427786321</v>
      </c>
    </row>
    <row r="83" spans="1:3" x14ac:dyDescent="0.25">
      <c r="A83">
        <v>10</v>
      </c>
      <c r="B83" s="59">
        <v>44257.5</v>
      </c>
      <c r="C83" s="58">
        <v>70.357229278957902</v>
      </c>
    </row>
    <row r="84" spans="1:3" x14ac:dyDescent="0.25">
      <c r="A84">
        <v>10</v>
      </c>
      <c r="B84" s="59">
        <v>44257.541666666664</v>
      </c>
      <c r="C84" s="58">
        <v>69.919623844603592</v>
      </c>
    </row>
    <row r="85" spans="1:3" x14ac:dyDescent="0.25">
      <c r="A85">
        <v>10</v>
      </c>
      <c r="B85" s="59">
        <v>44257.583333333336</v>
      </c>
      <c r="C85" s="58">
        <v>62.820691242856597</v>
      </c>
    </row>
    <row r="86" spans="1:3" x14ac:dyDescent="0.25">
      <c r="A86">
        <v>10</v>
      </c>
      <c r="B86" s="59">
        <v>44257.625</v>
      </c>
      <c r="C86" s="58">
        <v>64.084884719880094</v>
      </c>
    </row>
    <row r="87" spans="1:3" x14ac:dyDescent="0.25">
      <c r="A87">
        <v>10</v>
      </c>
      <c r="B87" s="59">
        <v>44257.666666666664</v>
      </c>
      <c r="C87" s="58">
        <v>62.528954286620497</v>
      </c>
    </row>
    <row r="88" spans="1:3" x14ac:dyDescent="0.25">
      <c r="A88">
        <v>10</v>
      </c>
      <c r="B88" s="59">
        <v>44257.708333333336</v>
      </c>
      <c r="C88" s="58">
        <v>59.830387441435796</v>
      </c>
    </row>
    <row r="89" spans="1:3" x14ac:dyDescent="0.25">
      <c r="A89">
        <v>10</v>
      </c>
      <c r="B89" s="59">
        <v>44257.75</v>
      </c>
      <c r="C89" s="58">
        <v>46.8724043019457</v>
      </c>
    </row>
    <row r="90" spans="1:3" x14ac:dyDescent="0.25">
      <c r="A90">
        <v>10</v>
      </c>
      <c r="B90" s="59">
        <v>44257.791666666664</v>
      </c>
      <c r="C90" s="58">
        <v>45.510965172843498</v>
      </c>
    </row>
    <row r="91" spans="1:3" x14ac:dyDescent="0.25">
      <c r="A91">
        <v>10</v>
      </c>
      <c r="B91" s="59">
        <v>44257.833333333336</v>
      </c>
      <c r="C91" s="58">
        <v>47.577435279516401</v>
      </c>
    </row>
    <row r="92" spans="1:3" x14ac:dyDescent="0.25">
      <c r="A92">
        <v>10</v>
      </c>
      <c r="B92" s="59">
        <v>44257.875</v>
      </c>
      <c r="C92" s="58">
        <v>46.070127672296202</v>
      </c>
    </row>
    <row r="93" spans="1:3" x14ac:dyDescent="0.25">
      <c r="A93">
        <v>10</v>
      </c>
      <c r="B93" s="59">
        <v>44257.916666666664</v>
      </c>
      <c r="C93" s="58">
        <v>47.091207019122798</v>
      </c>
    </row>
    <row r="94" spans="1:3" x14ac:dyDescent="0.25">
      <c r="A94">
        <v>10</v>
      </c>
      <c r="B94" s="59">
        <v>44257.958333333336</v>
      </c>
      <c r="C94" s="58">
        <v>48.185220605008496</v>
      </c>
    </row>
    <row r="95" spans="1:3" x14ac:dyDescent="0.25">
      <c r="A95">
        <v>10</v>
      </c>
      <c r="B95" s="59">
        <v>44258</v>
      </c>
      <c r="C95" s="58">
        <v>49.716839625248404</v>
      </c>
    </row>
    <row r="96" spans="1:3" x14ac:dyDescent="0.25">
      <c r="A96">
        <v>10</v>
      </c>
      <c r="B96" s="59">
        <v>44258.041666666664</v>
      </c>
      <c r="C96" s="58">
        <v>49.254922777874498</v>
      </c>
    </row>
    <row r="97" spans="1:3" x14ac:dyDescent="0.25">
      <c r="A97">
        <v>10</v>
      </c>
      <c r="B97" s="59">
        <v>44258.083333333336</v>
      </c>
      <c r="C97" s="58">
        <v>49.109054299756401</v>
      </c>
    </row>
    <row r="98" spans="1:3" x14ac:dyDescent="0.25">
      <c r="A98">
        <v>10</v>
      </c>
      <c r="B98" s="59">
        <v>44258.125</v>
      </c>
      <c r="C98" s="58">
        <v>47.553123866496804</v>
      </c>
    </row>
    <row r="99" spans="1:3" x14ac:dyDescent="0.25">
      <c r="A99">
        <v>10</v>
      </c>
      <c r="B99" s="59">
        <v>44258.166666666664</v>
      </c>
      <c r="C99" s="58">
        <v>46.848092888925997</v>
      </c>
    </row>
    <row r="100" spans="1:3" x14ac:dyDescent="0.25">
      <c r="A100">
        <v>10</v>
      </c>
      <c r="B100" s="59">
        <v>44258.208333333336</v>
      </c>
      <c r="C100" s="58">
        <v>45.146293977548304</v>
      </c>
    </row>
    <row r="101" spans="1:3" x14ac:dyDescent="0.25">
      <c r="A101">
        <v>10</v>
      </c>
      <c r="B101" s="59">
        <v>44258.25</v>
      </c>
      <c r="C101" s="58">
        <v>44.611442891115303</v>
      </c>
    </row>
    <row r="102" spans="1:3" x14ac:dyDescent="0.25">
      <c r="A102">
        <v>10</v>
      </c>
      <c r="B102" s="59">
        <v>44258.291666666664</v>
      </c>
      <c r="C102" s="58">
        <v>45.146293977548304</v>
      </c>
    </row>
    <row r="103" spans="1:3" x14ac:dyDescent="0.25">
      <c r="A103">
        <v>11</v>
      </c>
      <c r="B103" s="59">
        <v>44257.291666666664</v>
      </c>
      <c r="C103" s="58">
        <v>296.64457321951096</v>
      </c>
    </row>
    <row r="104" spans="1:3" x14ac:dyDescent="0.25">
      <c r="A104">
        <v>11</v>
      </c>
      <c r="B104" s="59">
        <v>44257.333333333336</v>
      </c>
      <c r="C104" s="58">
        <v>346.94422133056202</v>
      </c>
    </row>
    <row r="105" spans="1:3" x14ac:dyDescent="0.25">
      <c r="A105">
        <v>11</v>
      </c>
      <c r="B105" s="59">
        <v>44257.375</v>
      </c>
      <c r="C105" s="58">
        <v>379.179854125438</v>
      </c>
    </row>
    <row r="106" spans="1:3" x14ac:dyDescent="0.25">
      <c r="A106">
        <v>11</v>
      </c>
      <c r="B106" s="59">
        <v>44257.416666666664</v>
      </c>
      <c r="C106" s="58">
        <v>384.497637086498</v>
      </c>
    </row>
    <row r="107" spans="1:3" x14ac:dyDescent="0.25">
      <c r="A107">
        <v>11</v>
      </c>
      <c r="B107" s="59">
        <v>44257.458333333336</v>
      </c>
      <c r="C107" s="58">
        <v>389.879379636436</v>
      </c>
    </row>
    <row r="108" spans="1:3" x14ac:dyDescent="0.25">
      <c r="A108">
        <v>11</v>
      </c>
      <c r="B108" s="59">
        <v>44257.5</v>
      </c>
      <c r="C108" s="58">
        <v>389.13927582226802</v>
      </c>
    </row>
    <row r="109" spans="1:3" x14ac:dyDescent="0.25">
      <c r="A109">
        <v>11</v>
      </c>
      <c r="B109" s="59">
        <v>44257.541666666664</v>
      </c>
      <c r="C109" s="58">
        <v>384.57073375950199</v>
      </c>
    </row>
    <row r="110" spans="1:3" x14ac:dyDescent="0.25">
      <c r="A110">
        <v>11</v>
      </c>
      <c r="B110" s="59">
        <v>44257.583333333336</v>
      </c>
      <c r="C110" s="58">
        <v>386.38901350048297</v>
      </c>
    </row>
    <row r="111" spans="1:3" x14ac:dyDescent="0.25">
      <c r="A111">
        <v>11</v>
      </c>
      <c r="B111" s="59">
        <v>44257.625</v>
      </c>
      <c r="C111" s="58">
        <v>389.43166251428505</v>
      </c>
    </row>
    <row r="112" spans="1:3" x14ac:dyDescent="0.25">
      <c r="A112">
        <v>11</v>
      </c>
      <c r="B112" s="59">
        <v>44257.666666666664</v>
      </c>
      <c r="C112" s="58">
        <v>374.75750540868097</v>
      </c>
    </row>
    <row r="113" spans="1:3" x14ac:dyDescent="0.25">
      <c r="A113">
        <v>11</v>
      </c>
      <c r="B113" s="59">
        <v>44257.708333333336</v>
      </c>
      <c r="C113" s="58">
        <v>373.487450715232</v>
      </c>
    </row>
    <row r="114" spans="1:3" x14ac:dyDescent="0.25">
      <c r="A114">
        <v>11</v>
      </c>
      <c r="B114" s="59">
        <v>44257.75</v>
      </c>
      <c r="C114" s="58">
        <v>346.25894002114802</v>
      </c>
    </row>
    <row r="115" spans="1:3" x14ac:dyDescent="0.25">
      <c r="A115">
        <v>11</v>
      </c>
      <c r="B115" s="59">
        <v>44257.791666666664</v>
      </c>
      <c r="C115" s="58">
        <v>336.25383290368995</v>
      </c>
    </row>
    <row r="116" spans="1:3" x14ac:dyDescent="0.25">
      <c r="A116">
        <v>11</v>
      </c>
      <c r="B116" s="59">
        <v>44257.833333333336</v>
      </c>
      <c r="C116" s="58">
        <v>327.85685259232702</v>
      </c>
    </row>
    <row r="117" spans="1:3" x14ac:dyDescent="0.25">
      <c r="A117">
        <v>11</v>
      </c>
      <c r="B117" s="59">
        <v>44257.875</v>
      </c>
      <c r="C117" s="58">
        <v>313.99589597389502</v>
      </c>
    </row>
    <row r="118" spans="1:3" x14ac:dyDescent="0.25">
      <c r="A118">
        <v>11</v>
      </c>
      <c r="B118" s="59">
        <v>44257.916666666664</v>
      </c>
      <c r="C118" s="58">
        <v>295.96842899422097</v>
      </c>
    </row>
    <row r="119" spans="1:3" x14ac:dyDescent="0.25">
      <c r="A119">
        <v>11</v>
      </c>
      <c r="B119" s="59">
        <v>44257.958333333336</v>
      </c>
      <c r="C119" s="58">
        <v>284.72981551981701</v>
      </c>
    </row>
    <row r="120" spans="1:3" x14ac:dyDescent="0.25">
      <c r="A120">
        <v>11</v>
      </c>
      <c r="B120" s="59">
        <v>44258</v>
      </c>
      <c r="C120" s="58">
        <v>281.00188519660099</v>
      </c>
    </row>
    <row r="121" spans="1:3" x14ac:dyDescent="0.25">
      <c r="A121">
        <v>11</v>
      </c>
      <c r="B121" s="59">
        <v>44258.041666666664</v>
      </c>
      <c r="C121" s="58">
        <v>279.18360545562001</v>
      </c>
    </row>
    <row r="122" spans="1:3" x14ac:dyDescent="0.25">
      <c r="A122">
        <v>11</v>
      </c>
      <c r="B122" s="59">
        <v>44258.083333333336</v>
      </c>
      <c r="C122" s="58">
        <v>278.58969498746001</v>
      </c>
    </row>
    <row r="123" spans="1:3" x14ac:dyDescent="0.25">
      <c r="A123">
        <v>11</v>
      </c>
      <c r="B123" s="59">
        <v>44258.125</v>
      </c>
      <c r="C123" s="58">
        <v>277.39273696701599</v>
      </c>
    </row>
    <row r="124" spans="1:3" x14ac:dyDescent="0.25">
      <c r="A124">
        <v>11</v>
      </c>
      <c r="B124" s="59">
        <v>44258.166666666664</v>
      </c>
      <c r="C124" s="58">
        <v>276.54298814334101</v>
      </c>
    </row>
    <row r="125" spans="1:3" x14ac:dyDescent="0.25">
      <c r="A125">
        <v>11</v>
      </c>
      <c r="B125" s="59">
        <v>44258.208333333336</v>
      </c>
      <c r="C125" s="58">
        <v>281.12066729023201</v>
      </c>
    </row>
    <row r="126" spans="1:3" x14ac:dyDescent="0.25">
      <c r="A126">
        <v>11</v>
      </c>
      <c r="B126" s="59">
        <v>44258.25</v>
      </c>
      <c r="C126" s="58">
        <v>296.42528320049797</v>
      </c>
    </row>
    <row r="127" spans="1:3" x14ac:dyDescent="0.25">
      <c r="A127">
        <v>11</v>
      </c>
      <c r="B127" s="59">
        <v>44258.291666666664</v>
      </c>
      <c r="C127" s="58">
        <v>321.89947374247998</v>
      </c>
    </row>
    <row r="128" spans="1:3" x14ac:dyDescent="0.25">
      <c r="A128">
        <v>21</v>
      </c>
      <c r="B128" s="59">
        <v>44257.291666666664</v>
      </c>
      <c r="C128" s="58">
        <v>31.660989499469501</v>
      </c>
    </row>
    <row r="129" spans="1:3" x14ac:dyDescent="0.25">
      <c r="A129">
        <v>21</v>
      </c>
      <c r="B129" s="59">
        <v>44257.333333333336</v>
      </c>
      <c r="C129" s="58">
        <v>39.833215853606497</v>
      </c>
    </row>
    <row r="130" spans="1:3" x14ac:dyDescent="0.25">
      <c r="A130">
        <v>21</v>
      </c>
      <c r="B130" s="59">
        <v>44257.375</v>
      </c>
      <c r="C130" s="58">
        <v>47.321475211293397</v>
      </c>
    </row>
    <row r="131" spans="1:3" x14ac:dyDescent="0.25">
      <c r="A131">
        <v>21</v>
      </c>
      <c r="B131" s="59">
        <v>44257.416666666664</v>
      </c>
      <c r="C131" s="58">
        <v>46.651266171668503</v>
      </c>
    </row>
    <row r="132" spans="1:3" x14ac:dyDescent="0.25">
      <c r="A132">
        <v>21</v>
      </c>
      <c r="B132" s="59">
        <v>44257.458333333336</v>
      </c>
      <c r="C132" s="58">
        <v>45.3698107645262</v>
      </c>
    </row>
    <row r="133" spans="1:3" x14ac:dyDescent="0.25">
      <c r="A133">
        <v>21</v>
      </c>
      <c r="B133" s="59">
        <v>44257.5</v>
      </c>
      <c r="C133" s="58">
        <v>46.421311750448098</v>
      </c>
    </row>
    <row r="134" spans="1:3" x14ac:dyDescent="0.25">
      <c r="A134">
        <v>21</v>
      </c>
      <c r="B134" s="59">
        <v>44257.541666666664</v>
      </c>
      <c r="C134" s="58">
        <v>46.999145937104302</v>
      </c>
    </row>
    <row r="135" spans="1:3" x14ac:dyDescent="0.25">
      <c r="A135">
        <v>21</v>
      </c>
      <c r="B135" s="59">
        <v>44257.583333333336</v>
      </c>
      <c r="C135" s="58">
        <v>45.275470489153804</v>
      </c>
    </row>
    <row r="136" spans="1:3" x14ac:dyDescent="0.25">
      <c r="A136">
        <v>21</v>
      </c>
      <c r="B136" s="59">
        <v>44257.625</v>
      </c>
      <c r="C136" s="58">
        <v>44.6642241216366</v>
      </c>
    </row>
    <row r="137" spans="1:3" x14ac:dyDescent="0.25">
      <c r="A137">
        <v>21</v>
      </c>
      <c r="B137" s="59">
        <v>44257.666666666664</v>
      </c>
      <c r="C137" s="58">
        <v>40.992815071726</v>
      </c>
    </row>
    <row r="138" spans="1:3" x14ac:dyDescent="0.25">
      <c r="A138">
        <v>21</v>
      </c>
      <c r="B138" s="59">
        <v>44257.708333333336</v>
      </c>
      <c r="C138" s="58">
        <v>36.7769840160204</v>
      </c>
    </row>
    <row r="139" spans="1:3" x14ac:dyDescent="0.25">
      <c r="A139">
        <v>21</v>
      </c>
      <c r="B139" s="59">
        <v>44257.75</v>
      </c>
      <c r="C139" s="58">
        <v>30.578041755090098</v>
      </c>
    </row>
    <row r="140" spans="1:3" x14ac:dyDescent="0.25">
      <c r="A140">
        <v>21</v>
      </c>
      <c r="B140" s="59">
        <v>44257.791666666664</v>
      </c>
      <c r="C140" s="58">
        <v>30.3736378251165</v>
      </c>
    </row>
    <row r="141" spans="1:3" x14ac:dyDescent="0.25">
      <c r="A141">
        <v>21</v>
      </c>
      <c r="B141" s="59">
        <v>44257.833333333336</v>
      </c>
      <c r="C141" s="58">
        <v>31.291490087594099</v>
      </c>
    </row>
    <row r="142" spans="1:3" x14ac:dyDescent="0.25">
      <c r="A142">
        <v>21</v>
      </c>
      <c r="B142" s="59">
        <v>44257.875</v>
      </c>
      <c r="C142" s="58">
        <v>30.397222893959601</v>
      </c>
    </row>
    <row r="143" spans="1:3" x14ac:dyDescent="0.25">
      <c r="A143">
        <v>21</v>
      </c>
      <c r="B143" s="59">
        <v>44257.916666666664</v>
      </c>
      <c r="C143" s="58">
        <v>28.885813065597002</v>
      </c>
    </row>
    <row r="144" spans="1:3" x14ac:dyDescent="0.25">
      <c r="A144">
        <v>21</v>
      </c>
      <c r="B144" s="59">
        <v>44257.958333333336</v>
      </c>
      <c r="C144" s="58">
        <v>27.549325831154203</v>
      </c>
    </row>
    <row r="145" spans="1:3" x14ac:dyDescent="0.25">
      <c r="A145">
        <v>21</v>
      </c>
      <c r="B145" s="59">
        <v>44258</v>
      </c>
      <c r="C145" s="58">
        <v>27.3586798580058</v>
      </c>
    </row>
    <row r="146" spans="1:3" x14ac:dyDescent="0.25">
      <c r="A146">
        <v>21</v>
      </c>
      <c r="B146" s="59">
        <v>44258.041666666664</v>
      </c>
      <c r="C146" s="58">
        <v>27.521809917503901</v>
      </c>
    </row>
    <row r="147" spans="1:3" x14ac:dyDescent="0.25">
      <c r="A147">
        <v>21</v>
      </c>
      <c r="B147" s="59">
        <v>44258.083333333336</v>
      </c>
      <c r="C147" s="58">
        <v>27.390126616463199</v>
      </c>
    </row>
    <row r="148" spans="1:3" x14ac:dyDescent="0.25">
      <c r="A148">
        <v>21</v>
      </c>
      <c r="B148" s="59">
        <v>44258.125</v>
      </c>
      <c r="C148" s="58">
        <v>28.433765912770799</v>
      </c>
    </row>
    <row r="149" spans="1:3" x14ac:dyDescent="0.25">
      <c r="A149">
        <v>21</v>
      </c>
      <c r="B149" s="59">
        <v>44258.166666666664</v>
      </c>
      <c r="C149" s="58">
        <v>28.950672004915599</v>
      </c>
    </row>
    <row r="150" spans="1:3" x14ac:dyDescent="0.25">
      <c r="A150">
        <v>21</v>
      </c>
      <c r="B150" s="59">
        <v>44258.208333333336</v>
      </c>
      <c r="C150" s="58">
        <v>29.312309727176601</v>
      </c>
    </row>
    <row r="151" spans="1:3" x14ac:dyDescent="0.25">
      <c r="A151">
        <v>21</v>
      </c>
      <c r="B151" s="59">
        <v>44258.25</v>
      </c>
      <c r="C151" s="58">
        <v>29.831181241725002</v>
      </c>
    </row>
    <row r="152" spans="1:3" x14ac:dyDescent="0.25">
      <c r="A152">
        <v>21</v>
      </c>
      <c r="B152" s="59">
        <v>44258.291666666664</v>
      </c>
      <c r="C152" s="58">
        <v>32.291890091022601</v>
      </c>
    </row>
    <row r="153" spans="1:3" x14ac:dyDescent="0.25">
      <c r="A153">
        <v>22</v>
      </c>
      <c r="B153" s="59">
        <v>44257.291666666664</v>
      </c>
      <c r="C153" s="58">
        <v>54.658836303932503</v>
      </c>
    </row>
    <row r="154" spans="1:3" x14ac:dyDescent="0.25">
      <c r="A154">
        <v>22</v>
      </c>
      <c r="B154" s="59">
        <v>44257.333333333336</v>
      </c>
      <c r="C154" s="58">
        <v>62.267718386252497</v>
      </c>
    </row>
    <row r="155" spans="1:3" x14ac:dyDescent="0.25">
      <c r="A155">
        <v>22</v>
      </c>
      <c r="B155" s="59">
        <v>44257.375</v>
      </c>
      <c r="C155" s="58">
        <v>65.247575334246008</v>
      </c>
    </row>
    <row r="156" spans="1:3" x14ac:dyDescent="0.25">
      <c r="A156">
        <v>22</v>
      </c>
      <c r="B156" s="59">
        <v>44257.416666666664</v>
      </c>
      <c r="C156" s="58">
        <v>65.552641815470508</v>
      </c>
    </row>
    <row r="157" spans="1:3" x14ac:dyDescent="0.25">
      <c r="A157">
        <v>22</v>
      </c>
      <c r="B157" s="59">
        <v>44257.458333333336</v>
      </c>
      <c r="C157" s="58">
        <v>64.675965593096805</v>
      </c>
    </row>
    <row r="158" spans="1:3" x14ac:dyDescent="0.25">
      <c r="A158">
        <v>22</v>
      </c>
      <c r="B158" s="59">
        <v>44257.5</v>
      </c>
      <c r="C158" s="58">
        <v>65.620486355006591</v>
      </c>
    </row>
    <row r="159" spans="1:3" x14ac:dyDescent="0.25">
      <c r="A159">
        <v>22</v>
      </c>
      <c r="B159" s="59">
        <v>44257.541666666664</v>
      </c>
      <c r="C159" s="58">
        <v>64.464477787094509</v>
      </c>
    </row>
    <row r="160" spans="1:3" x14ac:dyDescent="0.25">
      <c r="A160">
        <v>22</v>
      </c>
      <c r="B160" s="59">
        <v>44257.583333333336</v>
      </c>
      <c r="C160" s="58">
        <v>65.839460455026597</v>
      </c>
    </row>
    <row r="161" spans="1:3" x14ac:dyDescent="0.25">
      <c r="A161">
        <v>22</v>
      </c>
      <c r="B161" s="59">
        <v>44257.625</v>
      </c>
      <c r="C161" s="58">
        <v>65.352851343870995</v>
      </c>
    </row>
    <row r="162" spans="1:3" x14ac:dyDescent="0.25">
      <c r="A162">
        <v>22</v>
      </c>
      <c r="B162" s="59">
        <v>44257.666666666664</v>
      </c>
      <c r="C162" s="58">
        <v>64.043529713053204</v>
      </c>
    </row>
    <row r="163" spans="1:3" x14ac:dyDescent="0.25">
      <c r="A163">
        <v>22</v>
      </c>
      <c r="B163" s="59">
        <v>44257.708333333336</v>
      </c>
      <c r="C163" s="58">
        <v>61.681292021526502</v>
      </c>
    </row>
    <row r="164" spans="1:3" x14ac:dyDescent="0.25">
      <c r="A164">
        <v>22</v>
      </c>
      <c r="B164" s="59">
        <v>44257.75</v>
      </c>
      <c r="C164" s="58">
        <v>60.946075563197098</v>
      </c>
    </row>
    <row r="165" spans="1:3" x14ac:dyDescent="0.25">
      <c r="A165">
        <v>22</v>
      </c>
      <c r="B165" s="59">
        <v>44257.791666666664</v>
      </c>
      <c r="C165" s="58">
        <v>61.977000635228798</v>
      </c>
    </row>
    <row r="166" spans="1:3" x14ac:dyDescent="0.25">
      <c r="A166">
        <v>22</v>
      </c>
      <c r="B166" s="59">
        <v>44257.833333333336</v>
      </c>
      <c r="C166" s="58">
        <v>59.596982995409896</v>
      </c>
    </row>
    <row r="167" spans="1:3" x14ac:dyDescent="0.25">
      <c r="A167">
        <v>22</v>
      </c>
      <c r="B167" s="59">
        <v>44257.875</v>
      </c>
      <c r="C167" s="58">
        <v>58.935849654964798</v>
      </c>
    </row>
    <row r="168" spans="1:3" x14ac:dyDescent="0.25">
      <c r="A168">
        <v>22</v>
      </c>
      <c r="B168" s="59">
        <v>44257.916666666664</v>
      </c>
      <c r="C168" s="58">
        <v>59.803635903192294</v>
      </c>
    </row>
    <row r="169" spans="1:3" x14ac:dyDescent="0.25">
      <c r="A169">
        <v>22</v>
      </c>
      <c r="B169" s="59">
        <v>44257.958333333336</v>
      </c>
      <c r="C169" s="58">
        <v>61.127774157586998</v>
      </c>
    </row>
    <row r="170" spans="1:3" x14ac:dyDescent="0.25">
      <c r="A170">
        <v>22</v>
      </c>
      <c r="B170" s="59">
        <v>44258</v>
      </c>
      <c r="C170" s="58">
        <v>59.335898491539801</v>
      </c>
    </row>
    <row r="171" spans="1:3" x14ac:dyDescent="0.25">
      <c r="A171">
        <v>22</v>
      </c>
      <c r="B171" s="59">
        <v>44258.041666666664</v>
      </c>
      <c r="C171" s="58">
        <v>60.203372810849999</v>
      </c>
    </row>
    <row r="172" spans="1:3" x14ac:dyDescent="0.25">
      <c r="A172">
        <v>22</v>
      </c>
      <c r="B172" s="59">
        <v>44258.083333333336</v>
      </c>
      <c r="C172" s="58">
        <v>58.319322149709002</v>
      </c>
    </row>
    <row r="173" spans="1:3" x14ac:dyDescent="0.25">
      <c r="A173">
        <v>22</v>
      </c>
      <c r="B173" s="59">
        <v>44258.125</v>
      </c>
      <c r="C173" s="58">
        <v>54.731671706147097</v>
      </c>
    </row>
    <row r="174" spans="1:3" x14ac:dyDescent="0.25">
      <c r="A174">
        <v>22</v>
      </c>
      <c r="B174" s="59">
        <v>44258.166666666664</v>
      </c>
      <c r="C174" s="58">
        <v>54.624212194100203</v>
      </c>
    </row>
    <row r="175" spans="1:3" x14ac:dyDescent="0.25">
      <c r="A175">
        <v>22</v>
      </c>
      <c r="B175" s="59">
        <v>44258.208333333336</v>
      </c>
      <c r="C175" s="58">
        <v>54.963278927322094</v>
      </c>
    </row>
    <row r="176" spans="1:3" x14ac:dyDescent="0.25">
      <c r="A176">
        <v>22</v>
      </c>
      <c r="B176" s="59">
        <v>44258.25</v>
      </c>
      <c r="C176" s="58">
        <v>56.590768053895502</v>
      </c>
    </row>
    <row r="177" spans="1:3" x14ac:dyDescent="0.25">
      <c r="A177">
        <v>22</v>
      </c>
      <c r="B177" s="59">
        <v>44258.291666666664</v>
      </c>
      <c r="C177" s="58">
        <v>59.044088989305202</v>
      </c>
    </row>
    <row r="178" spans="1:3" x14ac:dyDescent="0.25">
      <c r="A178" t="s">
        <v>110</v>
      </c>
      <c r="B178" s="59">
        <v>44257.291666666664</v>
      </c>
      <c r="C178" s="58">
        <v>216.247065012055</v>
      </c>
    </row>
    <row r="179" spans="1:3" x14ac:dyDescent="0.25">
      <c r="A179" t="s">
        <v>110</v>
      </c>
      <c r="B179" s="59">
        <v>44257.333333333336</v>
      </c>
      <c r="C179" s="58">
        <v>170.22854607967801</v>
      </c>
    </row>
    <row r="180" spans="1:3" x14ac:dyDescent="0.25">
      <c r="A180" t="s">
        <v>110</v>
      </c>
      <c r="B180" s="59">
        <v>44257.375</v>
      </c>
      <c r="C180" s="58">
        <v>168.227983985446</v>
      </c>
    </row>
    <row r="181" spans="1:3" x14ac:dyDescent="0.25">
      <c r="A181" t="s">
        <v>110</v>
      </c>
      <c r="B181" s="59">
        <v>44257.416666666664</v>
      </c>
      <c r="C181" s="58">
        <v>170.37017879431301</v>
      </c>
    </row>
    <row r="182" spans="1:3" x14ac:dyDescent="0.25">
      <c r="A182" t="s">
        <v>110</v>
      </c>
      <c r="B182" s="59">
        <v>44257.458333333336</v>
      </c>
      <c r="C182" s="58">
        <v>173.57182358042402</v>
      </c>
    </row>
    <row r="183" spans="1:3" x14ac:dyDescent="0.25">
      <c r="A183" t="s">
        <v>110</v>
      </c>
      <c r="B183" s="59">
        <v>44257.5</v>
      </c>
      <c r="C183" s="58">
        <v>173.27271765017301</v>
      </c>
    </row>
    <row r="184" spans="1:3" x14ac:dyDescent="0.25">
      <c r="A184" t="s">
        <v>110</v>
      </c>
      <c r="B184" s="59">
        <v>44257.541666666664</v>
      </c>
      <c r="C184" s="58">
        <v>174.491504431382</v>
      </c>
    </row>
    <row r="185" spans="1:3" x14ac:dyDescent="0.25">
      <c r="A185" t="s">
        <v>110</v>
      </c>
      <c r="B185" s="59">
        <v>44257.583333333336</v>
      </c>
      <c r="C185" s="58">
        <v>173.929632543715</v>
      </c>
    </row>
    <row r="186" spans="1:3" x14ac:dyDescent="0.25">
      <c r="A186" t="s">
        <v>110</v>
      </c>
      <c r="B186" s="59">
        <v>44257.625</v>
      </c>
      <c r="C186" s="58">
        <v>173.71811526593598</v>
      </c>
    </row>
    <row r="187" spans="1:3" x14ac:dyDescent="0.25">
      <c r="A187" t="s">
        <v>110</v>
      </c>
      <c r="B187" s="59">
        <v>44257.666666666664</v>
      </c>
      <c r="C187" s="58">
        <v>169.238980665577</v>
      </c>
    </row>
    <row r="188" spans="1:3" x14ac:dyDescent="0.25">
      <c r="A188" t="s">
        <v>110</v>
      </c>
      <c r="B188" s="59">
        <v>44257.708333333336</v>
      </c>
      <c r="C188" s="58">
        <v>166.910427021663</v>
      </c>
    </row>
    <row r="189" spans="1:3" x14ac:dyDescent="0.25">
      <c r="A189" t="s">
        <v>110</v>
      </c>
      <c r="B189" s="59">
        <v>44257.75</v>
      </c>
      <c r="C189" s="58">
        <v>167.25146368979901</v>
      </c>
    </row>
    <row r="190" spans="1:3" x14ac:dyDescent="0.25">
      <c r="A190" t="s">
        <v>110</v>
      </c>
      <c r="B190" s="59">
        <v>44257.791666666664</v>
      </c>
      <c r="C190" s="58">
        <v>172.26358455839301</v>
      </c>
    </row>
    <row r="191" spans="1:3" x14ac:dyDescent="0.25">
      <c r="A191" t="s">
        <v>110</v>
      </c>
      <c r="B191" s="59">
        <v>44257.833333333336</v>
      </c>
      <c r="C191" s="58">
        <v>170.05430056890899</v>
      </c>
    </row>
    <row r="192" spans="1:3" x14ac:dyDescent="0.25">
      <c r="A192" t="s">
        <v>110</v>
      </c>
      <c r="B192" s="59">
        <v>44257.875</v>
      </c>
      <c r="C192" s="58">
        <v>166.297306454357</v>
      </c>
    </row>
    <row r="193" spans="1:3" x14ac:dyDescent="0.25">
      <c r="A193" t="s">
        <v>110</v>
      </c>
      <c r="B193" s="59">
        <v>44257.916666666664</v>
      </c>
      <c r="C193" s="58">
        <v>162.56267540001198</v>
      </c>
    </row>
    <row r="194" spans="1:3" x14ac:dyDescent="0.25">
      <c r="A194" t="s">
        <v>110</v>
      </c>
      <c r="B194" s="59">
        <v>44257.958333333336</v>
      </c>
      <c r="C194" s="58">
        <v>163.87184621621799</v>
      </c>
    </row>
    <row r="195" spans="1:3" x14ac:dyDescent="0.25">
      <c r="A195" t="s">
        <v>110</v>
      </c>
      <c r="B195" s="59">
        <v>44258</v>
      </c>
      <c r="C195" s="58">
        <v>161.683061698589</v>
      </c>
    </row>
    <row r="196" spans="1:3" x14ac:dyDescent="0.25">
      <c r="A196" t="s">
        <v>110</v>
      </c>
      <c r="B196" s="59">
        <v>44258.041666666664</v>
      </c>
      <c r="C196" s="58">
        <v>161.39047832756501</v>
      </c>
    </row>
    <row r="197" spans="1:3" x14ac:dyDescent="0.25">
      <c r="A197" t="s">
        <v>110</v>
      </c>
      <c r="B197" s="59">
        <v>44258.083333333336</v>
      </c>
      <c r="C197" s="58">
        <v>164.82600345166</v>
      </c>
    </row>
    <row r="198" spans="1:3" x14ac:dyDescent="0.25">
      <c r="A198" t="s">
        <v>110</v>
      </c>
      <c r="B198" s="59">
        <v>44258.125</v>
      </c>
      <c r="C198" s="58">
        <v>151.87872338675697</v>
      </c>
    </row>
    <row r="199" spans="1:3" x14ac:dyDescent="0.25">
      <c r="A199" t="s">
        <v>110</v>
      </c>
      <c r="B199" s="59">
        <v>44258.166666666664</v>
      </c>
      <c r="C199" s="58">
        <v>150.940406652294</v>
      </c>
    </row>
    <row r="200" spans="1:3" x14ac:dyDescent="0.25">
      <c r="A200" t="s">
        <v>110</v>
      </c>
      <c r="B200" s="59">
        <v>44258.208333333336</v>
      </c>
      <c r="C200" s="58">
        <v>153.28945976806401</v>
      </c>
    </row>
    <row r="201" spans="1:3" x14ac:dyDescent="0.25">
      <c r="A201" t="s">
        <v>110</v>
      </c>
      <c r="B201" s="59">
        <v>44258.25</v>
      </c>
      <c r="C201" s="58">
        <v>156.28238265892099</v>
      </c>
    </row>
    <row r="202" spans="1:3" x14ac:dyDescent="0.25">
      <c r="A202" t="s">
        <v>110</v>
      </c>
      <c r="B202" s="59">
        <v>44258.291666666664</v>
      </c>
      <c r="C202" s="58">
        <v>166.38769048935501</v>
      </c>
    </row>
    <row r="203" spans="1:3" x14ac:dyDescent="0.25">
      <c r="A203" t="s">
        <v>111</v>
      </c>
      <c r="B203" s="59">
        <v>44257.291666666664</v>
      </c>
      <c r="C203" s="58">
        <v>13.191763715047401</v>
      </c>
    </row>
    <row r="204" spans="1:3" x14ac:dyDescent="0.25">
      <c r="A204" t="s">
        <v>111</v>
      </c>
      <c r="B204" s="59">
        <v>44257.333333333336</v>
      </c>
      <c r="C204" s="58">
        <v>1.7524232898855501</v>
      </c>
    </row>
    <row r="205" spans="1:3" x14ac:dyDescent="0.25">
      <c r="A205" t="s">
        <v>111</v>
      </c>
      <c r="B205" s="59">
        <v>44257.375</v>
      </c>
      <c r="C205" s="58">
        <v>1.7524232898855501</v>
      </c>
    </row>
    <row r="206" spans="1:3" x14ac:dyDescent="0.25">
      <c r="A206" t="s">
        <v>111</v>
      </c>
      <c r="B206" s="59">
        <v>44257.416666666664</v>
      </c>
      <c r="C206" s="58">
        <v>1.7524232898855501</v>
      </c>
    </row>
    <row r="207" spans="1:3" x14ac:dyDescent="0.25">
      <c r="A207" t="s">
        <v>111</v>
      </c>
      <c r="B207" s="59">
        <v>44257.458333333336</v>
      </c>
      <c r="C207" s="58">
        <v>1.7524232898855501</v>
      </c>
    </row>
    <row r="208" spans="1:3" x14ac:dyDescent="0.25">
      <c r="A208" t="s">
        <v>111</v>
      </c>
      <c r="B208" s="59">
        <v>44257.5</v>
      </c>
      <c r="C208" s="58">
        <v>1.7524232898855501</v>
      </c>
    </row>
    <row r="209" spans="1:3" x14ac:dyDescent="0.25">
      <c r="A209" t="s">
        <v>111</v>
      </c>
      <c r="B209" s="59">
        <v>44257.541666666664</v>
      </c>
      <c r="C209" s="58">
        <v>1.7524232898855501</v>
      </c>
    </row>
    <row r="210" spans="1:3" x14ac:dyDescent="0.25">
      <c r="A210" t="s">
        <v>111</v>
      </c>
      <c r="B210" s="59">
        <v>44257.583333333336</v>
      </c>
      <c r="C210" s="58">
        <v>1.7524232898855501</v>
      </c>
    </row>
    <row r="211" spans="1:3" x14ac:dyDescent="0.25">
      <c r="A211" t="s">
        <v>111</v>
      </c>
      <c r="B211" s="59">
        <v>44257.625</v>
      </c>
      <c r="C211" s="58">
        <v>1.7524232898855501</v>
      </c>
    </row>
    <row r="212" spans="1:3" x14ac:dyDescent="0.25">
      <c r="A212" t="s">
        <v>111</v>
      </c>
      <c r="B212" s="59">
        <v>44257.666666666664</v>
      </c>
      <c r="C212" s="58">
        <v>1.7524232898855501</v>
      </c>
    </row>
    <row r="213" spans="1:3" x14ac:dyDescent="0.25">
      <c r="A213" t="s">
        <v>111</v>
      </c>
      <c r="B213" s="59">
        <v>44257.708333333336</v>
      </c>
      <c r="C213" s="58">
        <v>1.7524232898855501</v>
      </c>
    </row>
    <row r="214" spans="1:3" x14ac:dyDescent="0.25">
      <c r="A214" t="s">
        <v>111</v>
      </c>
      <c r="B214" s="59">
        <v>44257.75</v>
      </c>
      <c r="C214" s="58">
        <v>1.7524232898855501</v>
      </c>
    </row>
    <row r="215" spans="1:3" x14ac:dyDescent="0.25">
      <c r="A215" t="s">
        <v>111</v>
      </c>
      <c r="B215" s="59">
        <v>44257.791666666664</v>
      </c>
      <c r="C215" s="58">
        <v>13.191763715047401</v>
      </c>
    </row>
    <row r="216" spans="1:3" x14ac:dyDescent="0.25">
      <c r="A216" t="s">
        <v>111</v>
      </c>
      <c r="B216" s="59">
        <v>44257.833333333336</v>
      </c>
      <c r="C216" s="58">
        <v>15.988690493542601</v>
      </c>
    </row>
    <row r="217" spans="1:3" x14ac:dyDescent="0.25">
      <c r="A217" t="s">
        <v>111</v>
      </c>
      <c r="B217" s="59">
        <v>44257.875</v>
      </c>
      <c r="C217" s="58">
        <v>15.988690493542601</v>
      </c>
    </row>
    <row r="218" spans="1:3" x14ac:dyDescent="0.25">
      <c r="A218" t="s">
        <v>111</v>
      </c>
      <c r="B218" s="59">
        <v>44257.916666666664</v>
      </c>
      <c r="C218" s="58">
        <v>15.988690493542601</v>
      </c>
    </row>
    <row r="219" spans="1:3" x14ac:dyDescent="0.25">
      <c r="A219" t="s">
        <v>111</v>
      </c>
      <c r="B219" s="59">
        <v>44257.958333333336</v>
      </c>
      <c r="C219" s="58">
        <v>15.988690493542601</v>
      </c>
    </row>
    <row r="220" spans="1:3" x14ac:dyDescent="0.25">
      <c r="A220" t="s">
        <v>111</v>
      </c>
      <c r="B220" s="59">
        <v>44258</v>
      </c>
      <c r="C220" s="58">
        <v>15.988690493542601</v>
      </c>
    </row>
    <row r="221" spans="1:3" x14ac:dyDescent="0.25">
      <c r="A221" t="s">
        <v>111</v>
      </c>
      <c r="B221" s="59">
        <v>44258.041666666664</v>
      </c>
      <c r="C221" s="58">
        <v>15.988690493542601</v>
      </c>
    </row>
    <row r="222" spans="1:3" x14ac:dyDescent="0.25">
      <c r="A222" t="s">
        <v>111</v>
      </c>
      <c r="B222" s="59">
        <v>44258.083333333336</v>
      </c>
      <c r="C222" s="58">
        <v>15.988690493542601</v>
      </c>
    </row>
    <row r="223" spans="1:3" x14ac:dyDescent="0.25">
      <c r="A223" t="s">
        <v>111</v>
      </c>
      <c r="B223" s="59">
        <v>44258.125</v>
      </c>
      <c r="C223" s="58">
        <v>15.988690493542601</v>
      </c>
    </row>
    <row r="224" spans="1:3" x14ac:dyDescent="0.25">
      <c r="A224" t="s">
        <v>111</v>
      </c>
      <c r="B224" s="59">
        <v>44258.166666666664</v>
      </c>
      <c r="C224" s="58">
        <v>15.988690493542601</v>
      </c>
    </row>
    <row r="225" spans="1:3" x14ac:dyDescent="0.25">
      <c r="A225" t="s">
        <v>111</v>
      </c>
      <c r="B225" s="59">
        <v>44258.208333333336</v>
      </c>
      <c r="C225" s="58">
        <v>15.988690493542601</v>
      </c>
    </row>
    <row r="226" spans="1:3" x14ac:dyDescent="0.25">
      <c r="A226" t="s">
        <v>111</v>
      </c>
      <c r="B226" s="59">
        <v>44258.25</v>
      </c>
      <c r="C226" s="58">
        <v>15.988690493542601</v>
      </c>
    </row>
    <row r="227" spans="1:3" x14ac:dyDescent="0.25">
      <c r="A227" t="s">
        <v>111</v>
      </c>
      <c r="B227" s="59">
        <v>44258.291666666664</v>
      </c>
      <c r="C227" s="58">
        <v>12.3918143396057</v>
      </c>
    </row>
    <row r="228" spans="1:3" x14ac:dyDescent="0.25">
      <c r="A228" t="s">
        <v>114</v>
      </c>
      <c r="B228" s="59">
        <v>44257.291666666664</v>
      </c>
      <c r="C228" s="58">
        <v>1571.39011547512</v>
      </c>
    </row>
    <row r="229" spans="1:3" x14ac:dyDescent="0.25">
      <c r="A229" t="s">
        <v>114</v>
      </c>
      <c r="B229" s="59">
        <v>44257.333333333336</v>
      </c>
      <c r="C229" s="58">
        <v>1650.99662501582</v>
      </c>
    </row>
    <row r="230" spans="1:3" x14ac:dyDescent="0.25">
      <c r="A230" t="s">
        <v>114</v>
      </c>
      <c r="B230" s="59">
        <v>44257.375</v>
      </c>
      <c r="C230" s="58">
        <v>1689.3171327661601</v>
      </c>
    </row>
    <row r="231" spans="1:3" x14ac:dyDescent="0.25">
      <c r="A231" t="s">
        <v>114</v>
      </c>
      <c r="B231" s="59">
        <v>44257.416666666664</v>
      </c>
      <c r="C231" s="58">
        <v>1708.8981599087199</v>
      </c>
    </row>
    <row r="232" spans="1:3" x14ac:dyDescent="0.25">
      <c r="A232" t="s">
        <v>114</v>
      </c>
      <c r="B232" s="59">
        <v>44257.458333333336</v>
      </c>
      <c r="C232" s="58">
        <v>1745.1711163330101</v>
      </c>
    </row>
    <row r="233" spans="1:3" x14ac:dyDescent="0.25">
      <c r="A233" t="s">
        <v>114</v>
      </c>
      <c r="B233" s="59">
        <v>44257.5</v>
      </c>
      <c r="C233" s="58">
        <v>1766.44868801541</v>
      </c>
    </row>
    <row r="234" spans="1:3" x14ac:dyDescent="0.25">
      <c r="A234" t="s">
        <v>114</v>
      </c>
      <c r="B234" s="59">
        <v>44257.541666666664</v>
      </c>
      <c r="C234" s="58">
        <v>1810.09376671685</v>
      </c>
    </row>
    <row r="235" spans="1:3" x14ac:dyDescent="0.25">
      <c r="A235" t="s">
        <v>114</v>
      </c>
      <c r="B235" s="59">
        <v>44257.583333333336</v>
      </c>
      <c r="C235" s="58">
        <v>1804.1634201049801</v>
      </c>
    </row>
    <row r="236" spans="1:3" x14ac:dyDescent="0.25">
      <c r="A236" t="s">
        <v>114</v>
      </c>
      <c r="B236" s="59">
        <v>44257.625</v>
      </c>
      <c r="C236" s="58">
        <v>1828.0906240166601</v>
      </c>
    </row>
    <row r="237" spans="1:3" x14ac:dyDescent="0.25">
      <c r="A237" t="s">
        <v>114</v>
      </c>
      <c r="B237" s="59">
        <v>44257.666666666664</v>
      </c>
      <c r="C237" s="58">
        <v>1844.24959859212</v>
      </c>
    </row>
    <row r="238" spans="1:3" x14ac:dyDescent="0.25">
      <c r="A238" t="s">
        <v>114</v>
      </c>
      <c r="B238" s="59">
        <v>44257.708333333336</v>
      </c>
      <c r="C238" s="58">
        <v>1890.8521296522399</v>
      </c>
    </row>
    <row r="239" spans="1:3" x14ac:dyDescent="0.25">
      <c r="A239" t="s">
        <v>114</v>
      </c>
      <c r="B239" s="59">
        <v>44257.75</v>
      </c>
      <c r="C239" s="58">
        <v>1945.6881123860701</v>
      </c>
    </row>
    <row r="240" spans="1:3" x14ac:dyDescent="0.25">
      <c r="A240" t="s">
        <v>114</v>
      </c>
      <c r="B240" s="59">
        <v>44257.791666666664</v>
      </c>
      <c r="C240" s="58">
        <v>1968.3805729844801</v>
      </c>
    </row>
    <row r="241" spans="1:3" x14ac:dyDescent="0.25">
      <c r="A241" t="s">
        <v>114</v>
      </c>
      <c r="B241" s="59">
        <v>44257.833333333336</v>
      </c>
      <c r="C241" s="58">
        <v>1943.7070452202699</v>
      </c>
    </row>
    <row r="242" spans="1:3" x14ac:dyDescent="0.25">
      <c r="A242" t="s">
        <v>114</v>
      </c>
      <c r="B242" s="59">
        <v>44257.875</v>
      </c>
      <c r="C242" s="58">
        <v>1887.1440941026499</v>
      </c>
    </row>
    <row r="243" spans="1:3" x14ac:dyDescent="0.25">
      <c r="A243" t="s">
        <v>114</v>
      </c>
      <c r="B243" s="59">
        <v>44257.916666666664</v>
      </c>
      <c r="C243" s="58">
        <v>1797.46097145928</v>
      </c>
    </row>
    <row r="244" spans="1:3" x14ac:dyDescent="0.25">
      <c r="A244" t="s">
        <v>114</v>
      </c>
      <c r="B244" s="59">
        <v>44257.958333333336</v>
      </c>
      <c r="C244" s="58">
        <v>1701.32555428399</v>
      </c>
    </row>
    <row r="245" spans="1:3" x14ac:dyDescent="0.25">
      <c r="A245" t="s">
        <v>114</v>
      </c>
      <c r="B245" s="59">
        <v>44258</v>
      </c>
      <c r="C245" s="58">
        <v>1668.4611745198599</v>
      </c>
    </row>
    <row r="246" spans="1:3" x14ac:dyDescent="0.25">
      <c r="A246" t="s">
        <v>114</v>
      </c>
      <c r="B246" s="59">
        <v>44258.041666666664</v>
      </c>
      <c r="C246" s="58">
        <v>1648.00620847914</v>
      </c>
    </row>
    <row r="247" spans="1:3" x14ac:dyDescent="0.25">
      <c r="A247" t="s">
        <v>114</v>
      </c>
      <c r="B247" s="59">
        <v>44258.083333333336</v>
      </c>
      <c r="C247" s="58">
        <v>1636.47907007853</v>
      </c>
    </row>
    <row r="248" spans="1:3" x14ac:dyDescent="0.25">
      <c r="A248" t="s">
        <v>114</v>
      </c>
      <c r="B248" s="59">
        <v>44258.125</v>
      </c>
      <c r="C248" s="58">
        <v>1597.6556316629999</v>
      </c>
    </row>
    <row r="249" spans="1:3" x14ac:dyDescent="0.25">
      <c r="A249" t="s">
        <v>114</v>
      </c>
      <c r="B249" s="59">
        <v>44258.166666666664</v>
      </c>
      <c r="C249" s="58">
        <v>1587.0163206990601</v>
      </c>
    </row>
    <row r="250" spans="1:3" x14ac:dyDescent="0.25">
      <c r="A250" t="s">
        <v>114</v>
      </c>
      <c r="B250" s="59">
        <v>44258.208333333336</v>
      </c>
      <c r="C250" s="58">
        <v>1595.8411933729401</v>
      </c>
    </row>
    <row r="251" spans="1:3" x14ac:dyDescent="0.25">
      <c r="A251" t="s">
        <v>114</v>
      </c>
      <c r="B251" s="59">
        <v>44258.25</v>
      </c>
      <c r="C251" s="58">
        <v>1644.7449920993399</v>
      </c>
    </row>
    <row r="252" spans="1:3" x14ac:dyDescent="0.25">
      <c r="A252" t="s">
        <v>114</v>
      </c>
      <c r="B252" s="59">
        <v>44258.291666666664</v>
      </c>
      <c r="C252" s="58">
        <v>1765.47677341037</v>
      </c>
    </row>
  </sheetData>
  <pageMargins left="0.7" right="0.7" top="0.75" bottom="0.75" header="0.3" footer="0.3"/>
  <pageSetup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7C1F9-AD19-40B4-A97C-D17FFD946937}">
  <dimension ref="A1:C121"/>
  <sheetViews>
    <sheetView view="pageBreakPreview" zoomScale="60" zoomScaleNormal="100" workbookViewId="0">
      <selection activeCell="H9" sqref="H9"/>
    </sheetView>
  </sheetViews>
  <sheetFormatPr defaultRowHeight="15" x14ac:dyDescent="0.25"/>
  <cols>
    <col min="1" max="1" width="17.42578125" bestFit="1" customWidth="1"/>
    <col min="2" max="2" width="22.42578125" customWidth="1"/>
    <col min="3" max="3" width="17.85546875" bestFit="1" customWidth="1"/>
  </cols>
  <sheetData>
    <row r="1" spans="1:3" x14ac:dyDescent="0.25">
      <c r="A1" t="s">
        <v>112</v>
      </c>
      <c r="B1" t="s">
        <v>113</v>
      </c>
      <c r="C1" t="s">
        <v>115</v>
      </c>
    </row>
    <row r="2" spans="1:3" x14ac:dyDescent="0.25">
      <c r="A2" s="19">
        <v>44197</v>
      </c>
      <c r="B2">
        <v>2</v>
      </c>
      <c r="C2" s="58">
        <v>258.18871077280897</v>
      </c>
    </row>
    <row r="3" spans="1:3" x14ac:dyDescent="0.25">
      <c r="A3" s="19">
        <v>44197</v>
      </c>
      <c r="B3">
        <v>3</v>
      </c>
      <c r="C3" s="58">
        <v>224.67751812160799</v>
      </c>
    </row>
    <row r="4" spans="1:3" x14ac:dyDescent="0.25">
      <c r="A4" s="19">
        <v>44197</v>
      </c>
      <c r="B4">
        <v>6</v>
      </c>
      <c r="C4" s="58">
        <v>36.064091929970303</v>
      </c>
    </row>
    <row r="5" spans="1:3" x14ac:dyDescent="0.25">
      <c r="A5" s="19">
        <v>44197</v>
      </c>
      <c r="B5">
        <v>10</v>
      </c>
      <c r="C5" s="58">
        <v>29.828148459877301</v>
      </c>
    </row>
    <row r="6" spans="1:3" x14ac:dyDescent="0.25">
      <c r="A6" s="19">
        <v>44197</v>
      </c>
      <c r="B6">
        <v>11</v>
      </c>
      <c r="C6" s="58">
        <v>219.11114707045499</v>
      </c>
    </row>
    <row r="7" spans="1:3" x14ac:dyDescent="0.25">
      <c r="A7" s="19">
        <v>44197</v>
      </c>
      <c r="B7">
        <v>21</v>
      </c>
      <c r="C7" s="58">
        <v>24.402759391489099</v>
      </c>
    </row>
    <row r="8" spans="1:3" x14ac:dyDescent="0.25">
      <c r="A8" s="19">
        <v>44197</v>
      </c>
      <c r="B8">
        <v>22</v>
      </c>
      <c r="C8" s="58">
        <v>41.335830367448999</v>
      </c>
    </row>
    <row r="9" spans="1:3" x14ac:dyDescent="0.25">
      <c r="A9" s="19">
        <v>44197</v>
      </c>
      <c r="B9" t="s">
        <v>110</v>
      </c>
      <c r="C9" s="58">
        <v>163.268554853859</v>
      </c>
    </row>
    <row r="10" spans="1:3" x14ac:dyDescent="0.25">
      <c r="A10" s="19">
        <v>44197</v>
      </c>
      <c r="B10" s="19" t="s">
        <v>114</v>
      </c>
      <c r="C10" s="58">
        <v>1115.7594839999999</v>
      </c>
    </row>
    <row r="11" spans="1:3" x14ac:dyDescent="0.25">
      <c r="A11" s="19">
        <v>44197</v>
      </c>
      <c r="B11" t="s">
        <v>111</v>
      </c>
      <c r="C11" s="58">
        <v>6.48553938163632</v>
      </c>
    </row>
    <row r="12" spans="1:3" x14ac:dyDescent="0.25">
      <c r="A12" s="19">
        <v>44228</v>
      </c>
      <c r="B12">
        <v>2</v>
      </c>
      <c r="C12" s="58">
        <v>238.441087933105</v>
      </c>
    </row>
    <row r="13" spans="1:3" x14ac:dyDescent="0.25">
      <c r="A13" s="19">
        <v>44228</v>
      </c>
      <c r="B13">
        <v>3</v>
      </c>
      <c r="C13" s="58">
        <v>214.45953912457</v>
      </c>
    </row>
    <row r="14" spans="1:3" x14ac:dyDescent="0.25">
      <c r="A14" s="19">
        <v>44228</v>
      </c>
      <c r="B14">
        <v>6</v>
      </c>
      <c r="C14" s="58">
        <v>34.101588613338002</v>
      </c>
    </row>
    <row r="15" spans="1:3" x14ac:dyDescent="0.25">
      <c r="A15" s="19">
        <v>44228</v>
      </c>
      <c r="B15">
        <v>10</v>
      </c>
      <c r="C15" s="58">
        <v>28.6828387309017</v>
      </c>
    </row>
    <row r="16" spans="1:3" x14ac:dyDescent="0.25">
      <c r="A16" s="19">
        <v>44228</v>
      </c>
      <c r="B16">
        <v>11</v>
      </c>
      <c r="C16" s="58">
        <v>202.33432070114901</v>
      </c>
    </row>
    <row r="17" spans="1:3" x14ac:dyDescent="0.25">
      <c r="A17" s="19">
        <v>44228</v>
      </c>
      <c r="B17">
        <v>21</v>
      </c>
      <c r="C17" s="58">
        <v>21.992385978810901</v>
      </c>
    </row>
    <row r="18" spans="1:3" x14ac:dyDescent="0.25">
      <c r="A18" s="19">
        <v>44228</v>
      </c>
      <c r="B18">
        <v>22</v>
      </c>
      <c r="C18" s="58">
        <v>38.195689141506797</v>
      </c>
    </row>
    <row r="19" spans="1:3" x14ac:dyDescent="0.25">
      <c r="A19" s="19">
        <v>44228</v>
      </c>
      <c r="B19" t="s">
        <v>110</v>
      </c>
      <c r="C19" s="58">
        <v>153.02301120804199</v>
      </c>
    </row>
    <row r="20" spans="1:3" x14ac:dyDescent="0.25">
      <c r="A20" s="19">
        <v>44228</v>
      </c>
      <c r="B20" s="19" t="s">
        <v>114</v>
      </c>
      <c r="C20" s="58">
        <v>1025.940425</v>
      </c>
    </row>
    <row r="21" spans="1:3" x14ac:dyDescent="0.25">
      <c r="A21" s="19">
        <v>44228</v>
      </c>
      <c r="B21" t="s">
        <v>111</v>
      </c>
      <c r="C21" s="58">
        <v>6.3976596876746399</v>
      </c>
    </row>
    <row r="22" spans="1:3" x14ac:dyDescent="0.25">
      <c r="A22" s="19">
        <v>44256</v>
      </c>
      <c r="B22">
        <v>2</v>
      </c>
      <c r="C22" s="58">
        <v>243.46366275129299</v>
      </c>
    </row>
    <row r="23" spans="1:3" x14ac:dyDescent="0.25">
      <c r="A23" s="19">
        <v>44256</v>
      </c>
      <c r="B23">
        <v>3</v>
      </c>
      <c r="C23" s="58">
        <v>214.29436203230699</v>
      </c>
    </row>
    <row r="24" spans="1:3" x14ac:dyDescent="0.25">
      <c r="A24" s="19">
        <v>44256</v>
      </c>
      <c r="B24">
        <v>6</v>
      </c>
      <c r="C24" s="58">
        <v>33.440081411028501</v>
      </c>
    </row>
    <row r="25" spans="1:3" x14ac:dyDescent="0.25">
      <c r="A25" s="19">
        <v>44256</v>
      </c>
      <c r="B25">
        <v>10</v>
      </c>
      <c r="C25" s="58">
        <v>29.2346564917645</v>
      </c>
    </row>
    <row r="26" spans="1:3" x14ac:dyDescent="0.25">
      <c r="A26" s="19">
        <v>44256</v>
      </c>
      <c r="B26">
        <v>11</v>
      </c>
      <c r="C26" s="58">
        <v>202.25424545864999</v>
      </c>
    </row>
    <row r="27" spans="1:3" x14ac:dyDescent="0.25">
      <c r="A27" s="19">
        <v>44256</v>
      </c>
      <c r="B27">
        <v>21</v>
      </c>
      <c r="C27" s="58">
        <v>21.739070418314299</v>
      </c>
    </row>
    <row r="28" spans="1:3" x14ac:dyDescent="0.25">
      <c r="A28" s="19">
        <v>44256</v>
      </c>
      <c r="B28">
        <v>22</v>
      </c>
      <c r="C28" s="58">
        <v>38.889203209592402</v>
      </c>
    </row>
    <row r="29" spans="1:3" x14ac:dyDescent="0.25">
      <c r="A29" s="19">
        <v>44256</v>
      </c>
      <c r="B29" t="s">
        <v>110</v>
      </c>
      <c r="C29" s="58">
        <v>175.974908645033</v>
      </c>
    </row>
    <row r="30" spans="1:3" x14ac:dyDescent="0.25">
      <c r="A30" s="19">
        <v>44256</v>
      </c>
      <c r="B30" s="19" t="s">
        <v>114</v>
      </c>
      <c r="C30" s="58">
        <v>1072.8165799999999</v>
      </c>
    </row>
    <row r="31" spans="1:3" x14ac:dyDescent="0.25">
      <c r="A31" s="19">
        <v>44256</v>
      </c>
      <c r="B31" t="s">
        <v>111</v>
      </c>
      <c r="C31" s="58">
        <v>6.4428759330566701</v>
      </c>
    </row>
    <row r="32" spans="1:3" x14ac:dyDescent="0.25">
      <c r="A32" s="19">
        <v>44287</v>
      </c>
      <c r="B32">
        <v>2</v>
      </c>
      <c r="C32" s="58">
        <v>206.66457787765901</v>
      </c>
    </row>
    <row r="33" spans="1:3" x14ac:dyDescent="0.25">
      <c r="A33" s="19">
        <v>44287</v>
      </c>
      <c r="B33">
        <v>3</v>
      </c>
      <c r="C33" s="58">
        <v>165.33142279826399</v>
      </c>
    </row>
    <row r="34" spans="1:3" x14ac:dyDescent="0.25">
      <c r="A34" s="19">
        <v>44287</v>
      </c>
      <c r="B34">
        <v>6</v>
      </c>
      <c r="C34" s="58">
        <v>24.914967785016099</v>
      </c>
    </row>
    <row r="35" spans="1:3" x14ac:dyDescent="0.25">
      <c r="A35" s="19">
        <v>44287</v>
      </c>
      <c r="B35">
        <v>10</v>
      </c>
      <c r="C35" s="58">
        <v>24.2731378408787</v>
      </c>
    </row>
    <row r="36" spans="1:3" x14ac:dyDescent="0.25">
      <c r="A36" s="19">
        <v>44287</v>
      </c>
      <c r="B36">
        <v>11</v>
      </c>
      <c r="C36" s="58">
        <v>190.12690583626301</v>
      </c>
    </row>
    <row r="37" spans="1:3" x14ac:dyDescent="0.25">
      <c r="A37" s="19">
        <v>44287</v>
      </c>
      <c r="B37">
        <v>21</v>
      </c>
      <c r="C37" s="58">
        <v>20.7938091619502</v>
      </c>
    </row>
    <row r="38" spans="1:3" x14ac:dyDescent="0.25">
      <c r="A38" s="19">
        <v>44287</v>
      </c>
      <c r="B38">
        <v>22</v>
      </c>
      <c r="C38" s="58">
        <v>40.243167369459997</v>
      </c>
    </row>
    <row r="39" spans="1:3" x14ac:dyDescent="0.25">
      <c r="A39" s="19">
        <v>44287</v>
      </c>
      <c r="B39" t="s">
        <v>110</v>
      </c>
      <c r="C39" s="58">
        <v>177.562335546307</v>
      </c>
    </row>
    <row r="40" spans="1:3" x14ac:dyDescent="0.25">
      <c r="A40" s="19">
        <v>44287</v>
      </c>
      <c r="B40" s="19" t="s">
        <v>114</v>
      </c>
      <c r="C40" s="58">
        <v>857.37120300000004</v>
      </c>
    </row>
    <row r="41" spans="1:3" x14ac:dyDescent="0.25">
      <c r="A41" s="19">
        <v>44287</v>
      </c>
      <c r="B41" t="s">
        <v>111</v>
      </c>
      <c r="C41" s="58">
        <v>6.3921173086098602</v>
      </c>
    </row>
    <row r="42" spans="1:3" x14ac:dyDescent="0.25">
      <c r="A42" s="19">
        <v>44317</v>
      </c>
      <c r="B42">
        <v>2</v>
      </c>
      <c r="C42" s="58">
        <v>186.165145174831</v>
      </c>
    </row>
    <row r="43" spans="1:3" x14ac:dyDescent="0.25">
      <c r="A43" s="19">
        <v>44317</v>
      </c>
      <c r="B43">
        <v>3</v>
      </c>
      <c r="C43" s="58">
        <v>129.661690664747</v>
      </c>
    </row>
    <row r="44" spans="1:3" x14ac:dyDescent="0.25">
      <c r="A44" s="19">
        <v>44317</v>
      </c>
      <c r="B44">
        <v>6</v>
      </c>
      <c r="C44" s="58">
        <v>18.620439309554101</v>
      </c>
    </row>
    <row r="45" spans="1:3" x14ac:dyDescent="0.25">
      <c r="A45" s="19">
        <v>44317</v>
      </c>
      <c r="B45">
        <v>10</v>
      </c>
      <c r="C45" s="58">
        <v>20.611365033018899</v>
      </c>
    </row>
    <row r="46" spans="1:3" x14ac:dyDescent="0.25">
      <c r="A46" s="19">
        <v>44317</v>
      </c>
      <c r="B46">
        <v>11</v>
      </c>
      <c r="C46" s="58">
        <v>169.477997750838</v>
      </c>
    </row>
    <row r="47" spans="1:3" x14ac:dyDescent="0.25">
      <c r="A47" s="19">
        <v>44317</v>
      </c>
      <c r="B47">
        <v>21</v>
      </c>
      <c r="C47" s="58">
        <v>20.9968596172166</v>
      </c>
    </row>
    <row r="48" spans="1:3" x14ac:dyDescent="0.25">
      <c r="A48" s="19">
        <v>44317</v>
      </c>
      <c r="B48">
        <v>22</v>
      </c>
      <c r="C48" s="58">
        <v>41.125564074869899</v>
      </c>
    </row>
    <row r="49" spans="1:3" x14ac:dyDescent="0.25">
      <c r="A49" s="19">
        <v>44317</v>
      </c>
      <c r="B49" t="s">
        <v>110</v>
      </c>
      <c r="C49" s="58">
        <v>188.52472265805801</v>
      </c>
    </row>
    <row r="50" spans="1:3" x14ac:dyDescent="0.25">
      <c r="A50" s="19">
        <v>44317</v>
      </c>
      <c r="B50" s="19" t="s">
        <v>114</v>
      </c>
      <c r="C50" s="58">
        <v>817.91186600000003</v>
      </c>
    </row>
    <row r="51" spans="1:3" x14ac:dyDescent="0.25">
      <c r="A51" s="19">
        <v>44317</v>
      </c>
      <c r="B51" t="s">
        <v>111</v>
      </c>
      <c r="C51" s="58">
        <v>6.8306279167748203</v>
      </c>
    </row>
    <row r="52" spans="1:3" x14ac:dyDescent="0.25">
      <c r="A52" s="19">
        <v>44348</v>
      </c>
      <c r="B52">
        <v>2</v>
      </c>
      <c r="C52" s="58">
        <v>169.16146599108899</v>
      </c>
    </row>
    <row r="53" spans="1:3" x14ac:dyDescent="0.25">
      <c r="A53" s="19">
        <v>44348</v>
      </c>
      <c r="B53">
        <v>3</v>
      </c>
      <c r="C53" s="58">
        <v>102.12147244416499</v>
      </c>
    </row>
    <row r="54" spans="1:3" x14ac:dyDescent="0.25">
      <c r="A54" s="19">
        <v>44348</v>
      </c>
      <c r="B54">
        <v>6</v>
      </c>
      <c r="C54" s="58">
        <v>13.433878060604799</v>
      </c>
    </row>
    <row r="55" spans="1:3" x14ac:dyDescent="0.25">
      <c r="A55" s="19">
        <v>44348</v>
      </c>
      <c r="B55">
        <v>10</v>
      </c>
      <c r="C55" s="58">
        <v>18.9296412486711</v>
      </c>
    </row>
    <row r="56" spans="1:3" x14ac:dyDescent="0.25">
      <c r="A56" s="19">
        <v>44348</v>
      </c>
      <c r="B56">
        <v>11</v>
      </c>
      <c r="C56" s="58">
        <v>161.25818206050701</v>
      </c>
    </row>
    <row r="57" spans="1:3" x14ac:dyDescent="0.25">
      <c r="A57" s="19">
        <v>44348</v>
      </c>
      <c r="B57">
        <v>21</v>
      </c>
      <c r="C57" s="58">
        <v>20.8648565065836</v>
      </c>
    </row>
    <row r="58" spans="1:3" x14ac:dyDescent="0.25">
      <c r="A58" s="19">
        <v>44348</v>
      </c>
      <c r="B58">
        <v>22</v>
      </c>
      <c r="C58" s="58">
        <v>38.096404115368202</v>
      </c>
    </row>
    <row r="59" spans="1:3" x14ac:dyDescent="0.25">
      <c r="A59" s="19">
        <v>44348</v>
      </c>
      <c r="B59" t="s">
        <v>110</v>
      </c>
      <c r="C59" s="58">
        <v>179.176715077165</v>
      </c>
    </row>
    <row r="60" spans="1:3" x14ac:dyDescent="0.25">
      <c r="A60" s="19">
        <v>44348</v>
      </c>
      <c r="B60" s="19" t="s">
        <v>114</v>
      </c>
      <c r="C60" s="58">
        <v>767.494193</v>
      </c>
    </row>
    <row r="61" spans="1:3" x14ac:dyDescent="0.25">
      <c r="A61" s="19">
        <v>44348</v>
      </c>
      <c r="B61" t="s">
        <v>111</v>
      </c>
      <c r="C61" s="58">
        <v>6.7183319600421099</v>
      </c>
    </row>
    <row r="62" spans="1:3" x14ac:dyDescent="0.25">
      <c r="A62" s="19">
        <v>44378</v>
      </c>
      <c r="B62">
        <v>2</v>
      </c>
      <c r="C62" s="58">
        <v>176.94982540579699</v>
      </c>
    </row>
    <row r="63" spans="1:3" x14ac:dyDescent="0.25">
      <c r="A63" s="19">
        <v>44378</v>
      </c>
      <c r="B63">
        <v>3</v>
      </c>
      <c r="C63" s="58">
        <v>98.108205778414501</v>
      </c>
    </row>
    <row r="64" spans="1:3" x14ac:dyDescent="0.25">
      <c r="A64" s="19">
        <v>44378</v>
      </c>
      <c r="B64">
        <v>6</v>
      </c>
      <c r="C64" s="58">
        <v>11.807019060172999</v>
      </c>
    </row>
    <row r="65" spans="1:3" x14ac:dyDescent="0.25">
      <c r="A65" s="19">
        <v>44378</v>
      </c>
      <c r="B65">
        <v>10</v>
      </c>
      <c r="C65" s="58">
        <v>20.779308075961801</v>
      </c>
    </row>
    <row r="66" spans="1:3" x14ac:dyDescent="0.25">
      <c r="A66" s="19">
        <v>44378</v>
      </c>
      <c r="B66">
        <v>11</v>
      </c>
      <c r="C66" s="58">
        <v>180.54702261298701</v>
      </c>
    </row>
    <row r="67" spans="1:3" x14ac:dyDescent="0.25">
      <c r="A67" s="19">
        <v>44378</v>
      </c>
      <c r="B67">
        <v>21</v>
      </c>
      <c r="C67" s="58">
        <v>22.107783733946899</v>
      </c>
    </row>
    <row r="68" spans="1:3" x14ac:dyDescent="0.25">
      <c r="A68" s="19">
        <v>44378</v>
      </c>
      <c r="B68">
        <v>22</v>
      </c>
      <c r="C68" s="58">
        <v>41.012810693263297</v>
      </c>
    </row>
    <row r="69" spans="1:3" x14ac:dyDescent="0.25">
      <c r="A69" s="19">
        <v>44378</v>
      </c>
      <c r="B69" t="s">
        <v>110</v>
      </c>
      <c r="C69" s="58">
        <v>197.22719959878901</v>
      </c>
    </row>
    <row r="70" spans="1:3" x14ac:dyDescent="0.25">
      <c r="A70" s="19">
        <v>44378</v>
      </c>
      <c r="B70" s="19" t="s">
        <v>114</v>
      </c>
      <c r="C70" s="58">
        <v>800.47600799999998</v>
      </c>
    </row>
    <row r="71" spans="1:3" x14ac:dyDescent="0.25">
      <c r="A71" s="19">
        <v>44378</v>
      </c>
      <c r="B71" t="s">
        <v>111</v>
      </c>
      <c r="C71" s="58">
        <v>6.9083314565797798</v>
      </c>
    </row>
    <row r="72" spans="1:3" x14ac:dyDescent="0.25">
      <c r="A72" s="19">
        <v>44409</v>
      </c>
      <c r="B72">
        <v>2</v>
      </c>
      <c r="C72" s="58">
        <v>179.022611268666</v>
      </c>
    </row>
    <row r="73" spans="1:3" x14ac:dyDescent="0.25">
      <c r="A73" s="19">
        <v>44409</v>
      </c>
      <c r="B73">
        <v>3</v>
      </c>
      <c r="C73" s="58">
        <v>96.634473230053104</v>
      </c>
    </row>
    <row r="74" spans="1:3" x14ac:dyDescent="0.25">
      <c r="A74" s="19">
        <v>44409</v>
      </c>
      <c r="B74">
        <v>6</v>
      </c>
      <c r="C74" s="58">
        <v>11.2231390076034</v>
      </c>
    </row>
    <row r="75" spans="1:3" x14ac:dyDescent="0.25">
      <c r="A75" s="19">
        <v>44409</v>
      </c>
      <c r="B75">
        <v>10</v>
      </c>
      <c r="C75" s="58">
        <v>21.587577119935101</v>
      </c>
    </row>
    <row r="76" spans="1:3" x14ac:dyDescent="0.25">
      <c r="A76" s="19">
        <v>44409</v>
      </c>
      <c r="B76">
        <v>11</v>
      </c>
      <c r="C76" s="58">
        <v>186.383863276391</v>
      </c>
    </row>
    <row r="77" spans="1:3" x14ac:dyDescent="0.25">
      <c r="A77" s="19">
        <v>44409</v>
      </c>
      <c r="B77">
        <v>21</v>
      </c>
      <c r="C77" s="58">
        <v>21.8259052577543</v>
      </c>
    </row>
    <row r="78" spans="1:3" x14ac:dyDescent="0.25">
      <c r="A78" s="19">
        <v>44409</v>
      </c>
      <c r="B78">
        <v>22</v>
      </c>
      <c r="C78" s="58">
        <v>40.632298623767298</v>
      </c>
    </row>
    <row r="79" spans="1:3" x14ac:dyDescent="0.25">
      <c r="A79" s="19">
        <v>44409</v>
      </c>
      <c r="B79" t="s">
        <v>110</v>
      </c>
      <c r="C79" s="58">
        <v>201.31449659580801</v>
      </c>
    </row>
    <row r="80" spans="1:3" x14ac:dyDescent="0.25">
      <c r="A80" s="19">
        <v>44409</v>
      </c>
      <c r="B80" s="19" t="s">
        <v>114</v>
      </c>
      <c r="C80" s="58">
        <v>837.69959300000005</v>
      </c>
    </row>
    <row r="81" spans="1:3" x14ac:dyDescent="0.25">
      <c r="A81" s="19">
        <v>44409</v>
      </c>
      <c r="B81" t="s">
        <v>111</v>
      </c>
      <c r="C81" s="58">
        <v>6.7406622275856298</v>
      </c>
    </row>
    <row r="82" spans="1:3" x14ac:dyDescent="0.25">
      <c r="A82" s="19">
        <v>44440</v>
      </c>
      <c r="B82">
        <v>2</v>
      </c>
      <c r="C82" s="58">
        <v>166.95799191196099</v>
      </c>
    </row>
    <row r="83" spans="1:3" x14ac:dyDescent="0.25">
      <c r="A83" s="19">
        <v>44440</v>
      </c>
      <c r="B83">
        <v>3</v>
      </c>
      <c r="C83" s="58">
        <v>92.559005619362296</v>
      </c>
    </row>
    <row r="84" spans="1:3" x14ac:dyDescent="0.25">
      <c r="A84" s="19">
        <v>44440</v>
      </c>
      <c r="B84">
        <v>6</v>
      </c>
      <c r="C84" s="58">
        <v>11.430357991338999</v>
      </c>
    </row>
    <row r="85" spans="1:3" x14ac:dyDescent="0.25">
      <c r="A85" s="19">
        <v>44440</v>
      </c>
      <c r="B85">
        <v>10</v>
      </c>
      <c r="C85" s="58">
        <v>19.642173986825401</v>
      </c>
    </row>
    <row r="86" spans="1:3" x14ac:dyDescent="0.25">
      <c r="A86" s="19">
        <v>44440</v>
      </c>
      <c r="B86">
        <v>11</v>
      </c>
      <c r="C86" s="58">
        <v>174.43944544331401</v>
      </c>
    </row>
    <row r="87" spans="1:3" x14ac:dyDescent="0.25">
      <c r="A87" s="19">
        <v>44440</v>
      </c>
      <c r="B87">
        <v>21</v>
      </c>
      <c r="C87" s="58">
        <v>19.262951587767098</v>
      </c>
    </row>
    <row r="88" spans="1:3" x14ac:dyDescent="0.25">
      <c r="A88" s="19">
        <v>44440</v>
      </c>
      <c r="B88">
        <v>22</v>
      </c>
      <c r="C88" s="58">
        <v>37.776557590269903</v>
      </c>
    </row>
    <row r="89" spans="1:3" x14ac:dyDescent="0.25">
      <c r="A89" s="19">
        <v>44440</v>
      </c>
      <c r="B89" t="s">
        <v>110</v>
      </c>
      <c r="C89" s="58">
        <v>191.578794355871</v>
      </c>
    </row>
    <row r="90" spans="1:3" x14ac:dyDescent="0.25">
      <c r="A90" s="19">
        <v>44440</v>
      </c>
      <c r="B90" s="19" t="s">
        <v>114</v>
      </c>
      <c r="C90" s="58">
        <v>765.35644400000001</v>
      </c>
    </row>
    <row r="91" spans="1:3" x14ac:dyDescent="0.25">
      <c r="A91" s="19">
        <v>44440</v>
      </c>
      <c r="B91" t="s">
        <v>111</v>
      </c>
      <c r="C91" s="58">
        <v>6.8544906173099296</v>
      </c>
    </row>
    <row r="92" spans="1:3" x14ac:dyDescent="0.25">
      <c r="A92" s="19">
        <v>44470</v>
      </c>
      <c r="B92">
        <v>2</v>
      </c>
      <c r="C92" s="58">
        <v>172.99132360735399</v>
      </c>
    </row>
    <row r="93" spans="1:3" x14ac:dyDescent="0.25">
      <c r="A93" s="19">
        <v>44470</v>
      </c>
      <c r="B93">
        <v>3</v>
      </c>
      <c r="C93" s="58">
        <v>108.408997994647</v>
      </c>
    </row>
    <row r="94" spans="1:3" x14ac:dyDescent="0.25">
      <c r="A94" s="19">
        <v>44470</v>
      </c>
      <c r="B94">
        <v>6</v>
      </c>
      <c r="C94" s="58">
        <v>15.2933455588798</v>
      </c>
    </row>
    <row r="95" spans="1:3" x14ac:dyDescent="0.25">
      <c r="A95" s="19">
        <v>44470</v>
      </c>
      <c r="B95">
        <v>10</v>
      </c>
      <c r="C95" s="58">
        <v>19.4683695567714</v>
      </c>
    </row>
    <row r="96" spans="1:3" x14ac:dyDescent="0.25">
      <c r="A96" s="19">
        <v>44470</v>
      </c>
      <c r="B96">
        <v>11</v>
      </c>
      <c r="C96" s="58">
        <v>175.478716990484</v>
      </c>
    </row>
    <row r="97" spans="1:3" x14ac:dyDescent="0.25">
      <c r="A97" s="19">
        <v>44470</v>
      </c>
      <c r="B97">
        <v>21</v>
      </c>
      <c r="C97" s="58">
        <v>18.3519764167626</v>
      </c>
    </row>
    <row r="98" spans="1:3" x14ac:dyDescent="0.25">
      <c r="A98" s="19">
        <v>44470</v>
      </c>
      <c r="B98">
        <v>22</v>
      </c>
      <c r="C98" s="58">
        <v>40.4513303133619</v>
      </c>
    </row>
    <row r="99" spans="1:3" x14ac:dyDescent="0.25">
      <c r="A99" s="19">
        <v>44470</v>
      </c>
      <c r="B99" t="s">
        <v>110</v>
      </c>
      <c r="C99" s="58">
        <v>197.906801476194</v>
      </c>
    </row>
    <row r="100" spans="1:3" x14ac:dyDescent="0.25">
      <c r="A100" s="19">
        <v>44470</v>
      </c>
      <c r="B100" s="19" t="s">
        <v>114</v>
      </c>
      <c r="C100" s="58">
        <v>805.96518800000001</v>
      </c>
    </row>
    <row r="101" spans="1:3" x14ac:dyDescent="0.25">
      <c r="A101" s="19">
        <v>44470</v>
      </c>
      <c r="B101" t="s">
        <v>111</v>
      </c>
      <c r="C101" s="58">
        <v>6.2747757631510996</v>
      </c>
    </row>
    <row r="102" spans="1:3" x14ac:dyDescent="0.25">
      <c r="A102" s="19">
        <v>44501</v>
      </c>
      <c r="B102">
        <v>2</v>
      </c>
      <c r="C102" s="58">
        <v>197.03692306026301</v>
      </c>
    </row>
    <row r="103" spans="1:3" x14ac:dyDescent="0.25">
      <c r="A103" s="19">
        <v>44501</v>
      </c>
      <c r="B103">
        <v>3</v>
      </c>
      <c r="C103" s="58">
        <v>147.058871347039</v>
      </c>
    </row>
    <row r="104" spans="1:3" x14ac:dyDescent="0.25">
      <c r="A104" s="19">
        <v>44501</v>
      </c>
      <c r="B104">
        <v>6</v>
      </c>
      <c r="C104" s="58">
        <v>22.379157236679401</v>
      </c>
    </row>
    <row r="105" spans="1:3" x14ac:dyDescent="0.25">
      <c r="A105" s="19">
        <v>44501</v>
      </c>
      <c r="B105">
        <v>10</v>
      </c>
      <c r="C105" s="58">
        <v>22.757568605493301</v>
      </c>
    </row>
    <row r="106" spans="1:3" x14ac:dyDescent="0.25">
      <c r="A106" s="19">
        <v>44501</v>
      </c>
      <c r="B106">
        <v>11</v>
      </c>
      <c r="C106" s="58">
        <v>181.00258931935701</v>
      </c>
    </row>
    <row r="107" spans="1:3" x14ac:dyDescent="0.25">
      <c r="A107" s="19">
        <v>44501</v>
      </c>
      <c r="B107">
        <v>21</v>
      </c>
      <c r="C107" s="58">
        <v>19.563566893951101</v>
      </c>
    </row>
    <row r="108" spans="1:3" x14ac:dyDescent="0.25">
      <c r="A108" s="19">
        <v>44501</v>
      </c>
      <c r="B108">
        <v>22</v>
      </c>
      <c r="C108" s="58">
        <v>38.491863186857998</v>
      </c>
    </row>
    <row r="109" spans="1:3" x14ac:dyDescent="0.25">
      <c r="A109" s="19">
        <v>44501</v>
      </c>
      <c r="B109" t="s">
        <v>110</v>
      </c>
      <c r="C109" s="58">
        <v>176.405573116022</v>
      </c>
    </row>
    <row r="110" spans="1:3" x14ac:dyDescent="0.25">
      <c r="A110" s="19">
        <v>44501</v>
      </c>
      <c r="B110" s="19" t="s">
        <v>114</v>
      </c>
      <c r="C110" s="58">
        <v>921.94446600000003</v>
      </c>
    </row>
    <row r="111" spans="1:3" x14ac:dyDescent="0.25">
      <c r="A111" s="19">
        <v>44501</v>
      </c>
      <c r="B111" t="s">
        <v>111</v>
      </c>
      <c r="C111" s="58">
        <v>7.1692751773975703</v>
      </c>
    </row>
    <row r="112" spans="1:3" x14ac:dyDescent="0.25">
      <c r="A112" s="19">
        <v>44531</v>
      </c>
      <c r="B112">
        <v>2</v>
      </c>
      <c r="C112" s="58">
        <v>247.27489430064901</v>
      </c>
    </row>
    <row r="113" spans="1:3" x14ac:dyDescent="0.25">
      <c r="A113" s="19">
        <v>44531</v>
      </c>
      <c r="B113">
        <v>3</v>
      </c>
      <c r="C113" s="58">
        <v>210.90252818920499</v>
      </c>
    </row>
    <row r="114" spans="1:3" x14ac:dyDescent="0.25">
      <c r="A114" s="19">
        <v>44531</v>
      </c>
      <c r="B114">
        <v>6</v>
      </c>
      <c r="C114" s="58">
        <v>32.467476530242401</v>
      </c>
    </row>
    <row r="115" spans="1:3" x14ac:dyDescent="0.25">
      <c r="A115" s="19">
        <v>44531</v>
      </c>
      <c r="B115">
        <v>10</v>
      </c>
      <c r="C115" s="58">
        <v>28.430340826535101</v>
      </c>
    </row>
    <row r="116" spans="1:3" x14ac:dyDescent="0.25">
      <c r="A116" s="19">
        <v>44531</v>
      </c>
      <c r="B116">
        <v>11</v>
      </c>
      <c r="C116" s="58">
        <v>197.073389715876</v>
      </c>
    </row>
    <row r="117" spans="1:3" x14ac:dyDescent="0.25">
      <c r="A117" s="19">
        <v>44531</v>
      </c>
      <c r="B117">
        <v>21</v>
      </c>
      <c r="C117" s="58">
        <v>22.3258258066503</v>
      </c>
    </row>
    <row r="118" spans="1:3" x14ac:dyDescent="0.25">
      <c r="A118" s="19">
        <v>44531</v>
      </c>
      <c r="B118">
        <v>22</v>
      </c>
      <c r="C118" s="58">
        <v>38.562193227310502</v>
      </c>
    </row>
    <row r="119" spans="1:3" x14ac:dyDescent="0.25">
      <c r="A119" s="19">
        <v>44531</v>
      </c>
      <c r="B119" t="s">
        <v>110</v>
      </c>
      <c r="C119" s="58">
        <v>184.40169689808101</v>
      </c>
    </row>
    <row r="120" spans="1:3" x14ac:dyDescent="0.25">
      <c r="A120" s="19">
        <v>44531</v>
      </c>
      <c r="B120" s="19" t="s">
        <v>114</v>
      </c>
      <c r="C120" s="58">
        <v>1113.9317349999999</v>
      </c>
    </row>
    <row r="121" spans="1:3" x14ac:dyDescent="0.25">
      <c r="A121" s="19">
        <v>44531</v>
      </c>
      <c r="B121" t="s">
        <v>111</v>
      </c>
      <c r="C121" s="58">
        <v>5.9903276947080597</v>
      </c>
    </row>
  </sheetData>
  <sortState xmlns:xlrd2="http://schemas.microsoft.com/office/spreadsheetml/2017/richdata2" ref="A2:C121">
    <sortCondition ref="A2:A121"/>
    <sortCondition ref="B2:B121"/>
  </sortState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55954-8909-4668-9DF7-219803F2A050}">
  <dimension ref="A1:E229"/>
  <sheetViews>
    <sheetView view="pageBreakPreview" topLeftCell="A16" zoomScale="60" zoomScaleNormal="100" workbookViewId="0">
      <selection activeCell="AE33" sqref="AE33"/>
    </sheetView>
  </sheetViews>
  <sheetFormatPr defaultRowHeight="15" x14ac:dyDescent="0.25"/>
  <cols>
    <col min="1" max="1" width="11.140625" bestFit="1" customWidth="1"/>
    <col min="2" max="2" width="9.28515625" bestFit="1" customWidth="1"/>
    <col min="4" max="4" width="11.5703125" customWidth="1"/>
    <col min="5" max="5" width="10.85546875" customWidth="1"/>
  </cols>
  <sheetData>
    <row r="1" spans="1:5" ht="75" x14ac:dyDescent="0.25">
      <c r="A1" s="18" t="s">
        <v>33</v>
      </c>
      <c r="B1" s="18" t="s">
        <v>34</v>
      </c>
      <c r="C1" s="18" t="s">
        <v>35</v>
      </c>
      <c r="D1" s="18" t="s">
        <v>36</v>
      </c>
      <c r="E1" s="18" t="s">
        <v>37</v>
      </c>
    </row>
    <row r="2" spans="1:5" x14ac:dyDescent="0.25">
      <c r="A2" s="19">
        <v>40939</v>
      </c>
      <c r="B2">
        <v>945.93</v>
      </c>
    </row>
    <row r="3" spans="1:5" x14ac:dyDescent="0.25">
      <c r="A3" s="19">
        <v>40968</v>
      </c>
      <c r="B3">
        <v>884.48</v>
      </c>
    </row>
    <row r="4" spans="1:5" x14ac:dyDescent="0.25">
      <c r="A4" s="19">
        <v>40999</v>
      </c>
      <c r="B4">
        <v>824.85</v>
      </c>
    </row>
    <row r="5" spans="1:5" x14ac:dyDescent="0.25">
      <c r="A5" s="19">
        <v>41029</v>
      </c>
      <c r="B5">
        <v>705.26</v>
      </c>
    </row>
    <row r="6" spans="1:5" x14ac:dyDescent="0.25">
      <c r="A6" s="19">
        <v>41060</v>
      </c>
      <c r="B6">
        <v>581.9</v>
      </c>
    </row>
    <row r="7" spans="1:5" x14ac:dyDescent="0.25">
      <c r="A7" s="19">
        <v>41090</v>
      </c>
      <c r="B7">
        <v>512.72</v>
      </c>
    </row>
    <row r="8" spans="1:5" x14ac:dyDescent="0.25">
      <c r="A8" s="19">
        <v>41121</v>
      </c>
      <c r="B8">
        <v>371.57</v>
      </c>
    </row>
    <row r="9" spans="1:5" x14ac:dyDescent="0.25">
      <c r="A9" s="19">
        <v>41152</v>
      </c>
      <c r="B9">
        <v>505.3</v>
      </c>
    </row>
    <row r="10" spans="1:5" x14ac:dyDescent="0.25">
      <c r="A10" s="19">
        <v>41182</v>
      </c>
      <c r="B10">
        <v>512.78</v>
      </c>
    </row>
    <row r="11" spans="1:5" x14ac:dyDescent="0.25">
      <c r="A11" s="19">
        <v>41213</v>
      </c>
      <c r="B11">
        <v>601.6</v>
      </c>
    </row>
    <row r="12" spans="1:5" x14ac:dyDescent="0.25">
      <c r="A12" s="19">
        <v>41243</v>
      </c>
      <c r="B12">
        <v>794.07</v>
      </c>
    </row>
    <row r="13" spans="1:5" x14ac:dyDescent="0.25">
      <c r="A13" s="19">
        <v>41274</v>
      </c>
      <c r="B13">
        <v>863.24</v>
      </c>
    </row>
    <row r="14" spans="1:5" x14ac:dyDescent="0.25">
      <c r="A14" s="19">
        <v>41305</v>
      </c>
      <c r="B14" s="20">
        <v>1038.2</v>
      </c>
      <c r="C14" s="20"/>
    </row>
    <row r="15" spans="1:5" x14ac:dyDescent="0.25">
      <c r="A15" s="19">
        <v>41333</v>
      </c>
      <c r="B15">
        <v>953.15</v>
      </c>
    </row>
    <row r="16" spans="1:5" x14ac:dyDescent="0.25">
      <c r="A16" s="19">
        <v>41364</v>
      </c>
      <c r="B16">
        <v>821.23</v>
      </c>
    </row>
    <row r="17" spans="1:3" x14ac:dyDescent="0.25">
      <c r="A17" s="19">
        <v>41394</v>
      </c>
      <c r="B17">
        <v>642.49</v>
      </c>
    </row>
    <row r="18" spans="1:3" x14ac:dyDescent="0.25">
      <c r="A18" s="19">
        <v>41425</v>
      </c>
      <c r="B18">
        <v>592.97</v>
      </c>
    </row>
    <row r="19" spans="1:3" x14ac:dyDescent="0.25">
      <c r="A19" s="19">
        <v>41455</v>
      </c>
      <c r="B19">
        <v>435.14</v>
      </c>
    </row>
    <row r="20" spans="1:3" x14ac:dyDescent="0.25">
      <c r="A20" s="19">
        <v>41486</v>
      </c>
      <c r="B20">
        <v>401.98</v>
      </c>
    </row>
    <row r="21" spans="1:3" x14ac:dyDescent="0.25">
      <c r="A21" s="19">
        <v>41517</v>
      </c>
      <c r="B21">
        <v>302.68</v>
      </c>
    </row>
    <row r="22" spans="1:3" x14ac:dyDescent="0.25">
      <c r="A22" s="19">
        <v>41547</v>
      </c>
      <c r="B22">
        <v>393.79</v>
      </c>
    </row>
    <row r="23" spans="1:3" x14ac:dyDescent="0.25">
      <c r="A23" s="19">
        <v>41578</v>
      </c>
      <c r="B23">
        <v>557.65</v>
      </c>
    </row>
    <row r="24" spans="1:3" x14ac:dyDescent="0.25">
      <c r="A24" s="19">
        <v>41608</v>
      </c>
      <c r="B24">
        <v>820.36</v>
      </c>
    </row>
    <row r="25" spans="1:3" x14ac:dyDescent="0.25">
      <c r="A25" s="19">
        <v>41639</v>
      </c>
      <c r="B25" s="20">
        <v>1011.34</v>
      </c>
      <c r="C25" s="20"/>
    </row>
    <row r="26" spans="1:3" x14ac:dyDescent="0.25">
      <c r="A26" s="19">
        <v>41670</v>
      </c>
      <c r="B26" s="20">
        <v>1254.21</v>
      </c>
      <c r="C26" s="20"/>
    </row>
    <row r="27" spans="1:3" x14ac:dyDescent="0.25">
      <c r="A27" s="19">
        <v>41698</v>
      </c>
      <c r="B27">
        <v>941.36</v>
      </c>
    </row>
    <row r="28" spans="1:3" x14ac:dyDescent="0.25">
      <c r="A28" s="19">
        <v>41729</v>
      </c>
      <c r="B28">
        <v>917.36</v>
      </c>
    </row>
    <row r="29" spans="1:3" x14ac:dyDescent="0.25">
      <c r="A29" s="19">
        <v>41759</v>
      </c>
      <c r="B29">
        <v>657.08</v>
      </c>
    </row>
    <row r="30" spans="1:3" x14ac:dyDescent="0.25">
      <c r="A30" s="19">
        <v>41790</v>
      </c>
      <c r="B30">
        <v>585.28</v>
      </c>
    </row>
    <row r="31" spans="1:3" x14ac:dyDescent="0.25">
      <c r="A31" s="19">
        <v>41820</v>
      </c>
      <c r="B31">
        <v>541.20000000000005</v>
      </c>
    </row>
    <row r="32" spans="1:3" x14ac:dyDescent="0.25">
      <c r="A32" s="19">
        <v>41851</v>
      </c>
      <c r="B32">
        <v>383.56</v>
      </c>
    </row>
    <row r="33" spans="1:3" x14ac:dyDescent="0.25">
      <c r="A33" s="19">
        <v>41882</v>
      </c>
      <c r="B33">
        <v>396.21</v>
      </c>
    </row>
    <row r="34" spans="1:3" x14ac:dyDescent="0.25">
      <c r="A34" s="19">
        <v>41912</v>
      </c>
      <c r="B34">
        <v>462.91</v>
      </c>
    </row>
    <row r="35" spans="1:3" x14ac:dyDescent="0.25">
      <c r="A35" s="19">
        <v>41943</v>
      </c>
      <c r="B35">
        <v>501.65</v>
      </c>
    </row>
    <row r="36" spans="1:3" x14ac:dyDescent="0.25">
      <c r="A36" s="19">
        <v>41973</v>
      </c>
      <c r="B36">
        <v>697.58</v>
      </c>
    </row>
    <row r="37" spans="1:3" x14ac:dyDescent="0.25">
      <c r="A37" s="19">
        <v>42004</v>
      </c>
      <c r="B37" s="20">
        <v>1021.47</v>
      </c>
      <c r="C37" s="20"/>
    </row>
    <row r="38" spans="1:3" x14ac:dyDescent="0.25">
      <c r="A38" s="19">
        <v>42035</v>
      </c>
      <c r="B38" s="20">
        <v>1073.52</v>
      </c>
      <c r="C38" s="20"/>
    </row>
    <row r="39" spans="1:3" x14ac:dyDescent="0.25">
      <c r="A39" s="19">
        <v>42063</v>
      </c>
      <c r="B39" s="20">
        <v>1004.52</v>
      </c>
      <c r="C39" s="20"/>
    </row>
    <row r="40" spans="1:3" x14ac:dyDescent="0.25">
      <c r="A40" s="19">
        <v>42094</v>
      </c>
      <c r="B40">
        <v>894.89</v>
      </c>
    </row>
    <row r="41" spans="1:3" x14ac:dyDescent="0.25">
      <c r="A41" s="19">
        <v>42124</v>
      </c>
      <c r="B41">
        <v>761.62</v>
      </c>
    </row>
    <row r="42" spans="1:3" x14ac:dyDescent="0.25">
      <c r="A42" s="19">
        <v>42155</v>
      </c>
      <c r="B42">
        <v>667.38</v>
      </c>
    </row>
    <row r="43" spans="1:3" x14ac:dyDescent="0.25">
      <c r="A43" s="19">
        <v>42185</v>
      </c>
      <c r="B43">
        <v>728.19</v>
      </c>
    </row>
    <row r="44" spans="1:3" x14ac:dyDescent="0.25">
      <c r="A44" s="19">
        <v>42216</v>
      </c>
      <c r="B44">
        <v>383.7</v>
      </c>
    </row>
    <row r="45" spans="1:3" x14ac:dyDescent="0.25">
      <c r="A45" s="19">
        <v>42247</v>
      </c>
      <c r="B45">
        <v>555.58000000000004</v>
      </c>
    </row>
    <row r="46" spans="1:3" x14ac:dyDescent="0.25">
      <c r="A46" s="19">
        <v>42277</v>
      </c>
      <c r="B46">
        <v>555.16</v>
      </c>
    </row>
    <row r="47" spans="1:3" x14ac:dyDescent="0.25">
      <c r="A47" s="19">
        <v>42308</v>
      </c>
      <c r="B47">
        <v>529.08000000000004</v>
      </c>
    </row>
    <row r="48" spans="1:3" x14ac:dyDescent="0.25">
      <c r="A48" s="19">
        <v>42338</v>
      </c>
      <c r="B48">
        <v>733.91</v>
      </c>
    </row>
    <row r="49" spans="1:3" x14ac:dyDescent="0.25">
      <c r="A49" s="19">
        <v>42369</v>
      </c>
      <c r="B49">
        <v>948.88</v>
      </c>
    </row>
    <row r="50" spans="1:3" x14ac:dyDescent="0.25">
      <c r="A50" s="19">
        <v>42400</v>
      </c>
      <c r="B50">
        <v>935.5</v>
      </c>
    </row>
    <row r="51" spans="1:3" x14ac:dyDescent="0.25">
      <c r="A51" s="19">
        <v>42429</v>
      </c>
      <c r="B51">
        <v>865.94</v>
      </c>
    </row>
    <row r="52" spans="1:3" x14ac:dyDescent="0.25">
      <c r="A52" s="19">
        <v>42460</v>
      </c>
      <c r="B52">
        <v>907.94</v>
      </c>
    </row>
    <row r="53" spans="1:3" x14ac:dyDescent="0.25">
      <c r="A53" s="19">
        <v>42490</v>
      </c>
      <c r="B53">
        <v>846.81</v>
      </c>
    </row>
    <row r="54" spans="1:3" x14ac:dyDescent="0.25">
      <c r="A54" s="19">
        <v>42521</v>
      </c>
      <c r="B54">
        <v>538.37</v>
      </c>
    </row>
    <row r="55" spans="1:3" x14ac:dyDescent="0.25">
      <c r="A55" s="19">
        <v>42551</v>
      </c>
      <c r="B55">
        <v>382.05</v>
      </c>
    </row>
    <row r="56" spans="1:3" x14ac:dyDescent="0.25">
      <c r="A56" s="19">
        <v>42582</v>
      </c>
      <c r="B56">
        <v>363.98</v>
      </c>
    </row>
    <row r="57" spans="1:3" x14ac:dyDescent="0.25">
      <c r="A57" s="19">
        <v>42613</v>
      </c>
      <c r="B57">
        <v>390.4</v>
      </c>
    </row>
    <row r="58" spans="1:3" x14ac:dyDescent="0.25">
      <c r="A58" s="19">
        <v>42643</v>
      </c>
      <c r="B58">
        <v>507.8</v>
      </c>
    </row>
    <row r="59" spans="1:3" x14ac:dyDescent="0.25">
      <c r="A59" s="19">
        <v>42674</v>
      </c>
      <c r="B59">
        <v>670</v>
      </c>
    </row>
    <row r="60" spans="1:3" x14ac:dyDescent="0.25">
      <c r="A60" s="19">
        <v>42704</v>
      </c>
      <c r="B60">
        <v>750.01</v>
      </c>
    </row>
    <row r="61" spans="1:3" x14ac:dyDescent="0.25">
      <c r="A61" s="19">
        <v>42735</v>
      </c>
      <c r="B61" s="20">
        <v>1123.24</v>
      </c>
      <c r="C61" s="20"/>
    </row>
    <row r="62" spans="1:3" x14ac:dyDescent="0.25">
      <c r="A62" s="19">
        <v>42766</v>
      </c>
      <c r="B62" s="20">
        <v>1048.76</v>
      </c>
      <c r="C62" s="20"/>
    </row>
    <row r="63" spans="1:3" x14ac:dyDescent="0.25">
      <c r="A63" s="19">
        <v>42794</v>
      </c>
      <c r="B63">
        <v>912.9</v>
      </c>
    </row>
    <row r="64" spans="1:3" x14ac:dyDescent="0.25">
      <c r="A64" s="19">
        <v>42825</v>
      </c>
      <c r="B64">
        <v>948.28</v>
      </c>
    </row>
    <row r="65" spans="1:3" x14ac:dyDescent="0.25">
      <c r="A65" s="19">
        <v>42855</v>
      </c>
      <c r="B65">
        <v>734.71</v>
      </c>
    </row>
    <row r="66" spans="1:3" x14ac:dyDescent="0.25">
      <c r="A66" s="19">
        <v>42886</v>
      </c>
      <c r="B66">
        <v>525.69000000000005</v>
      </c>
    </row>
    <row r="67" spans="1:3" x14ac:dyDescent="0.25">
      <c r="A67" s="19">
        <v>42916</v>
      </c>
      <c r="B67">
        <v>333.22</v>
      </c>
    </row>
    <row r="68" spans="1:3" x14ac:dyDescent="0.25">
      <c r="A68" s="19">
        <v>42947</v>
      </c>
      <c r="B68">
        <v>357.8</v>
      </c>
    </row>
    <row r="69" spans="1:3" x14ac:dyDescent="0.25">
      <c r="A69" s="19">
        <v>42978</v>
      </c>
      <c r="B69">
        <v>507.58</v>
      </c>
    </row>
    <row r="70" spans="1:3" x14ac:dyDescent="0.25">
      <c r="A70" s="19">
        <v>43008</v>
      </c>
      <c r="B70">
        <v>448.89</v>
      </c>
    </row>
    <row r="71" spans="1:3" x14ac:dyDescent="0.25">
      <c r="A71" s="19">
        <v>43039</v>
      </c>
      <c r="B71">
        <v>439.37</v>
      </c>
    </row>
    <row r="72" spans="1:3" x14ac:dyDescent="0.25">
      <c r="A72" s="19">
        <v>43069</v>
      </c>
      <c r="B72">
        <v>702.92</v>
      </c>
    </row>
    <row r="73" spans="1:3" x14ac:dyDescent="0.25">
      <c r="A73" s="19">
        <v>43100</v>
      </c>
      <c r="B73" s="20">
        <v>1137.46</v>
      </c>
      <c r="C73" s="20">
        <v>1137.46</v>
      </c>
    </row>
    <row r="74" spans="1:3" x14ac:dyDescent="0.25">
      <c r="A74" s="19">
        <v>43131</v>
      </c>
      <c r="B74" s="20"/>
      <c r="C74" s="20">
        <v>1117.81</v>
      </c>
    </row>
    <row r="75" spans="1:3" x14ac:dyDescent="0.25">
      <c r="A75" s="19">
        <v>43159</v>
      </c>
      <c r="B75" s="20"/>
      <c r="C75" s="20">
        <v>1070.43</v>
      </c>
    </row>
    <row r="76" spans="1:3" x14ac:dyDescent="0.25">
      <c r="A76" s="19">
        <v>43190</v>
      </c>
      <c r="C76">
        <v>704.73</v>
      </c>
    </row>
    <row r="77" spans="1:3" x14ac:dyDescent="0.25">
      <c r="A77" s="19">
        <v>43220</v>
      </c>
      <c r="C77">
        <v>681.49</v>
      </c>
    </row>
    <row r="78" spans="1:3" x14ac:dyDescent="0.25">
      <c r="A78" s="19">
        <v>43251</v>
      </c>
      <c r="C78">
        <v>423.91</v>
      </c>
    </row>
    <row r="79" spans="1:3" x14ac:dyDescent="0.25">
      <c r="A79" s="19">
        <v>43281</v>
      </c>
      <c r="C79">
        <v>626.92999999999995</v>
      </c>
    </row>
    <row r="80" spans="1:3" x14ac:dyDescent="0.25">
      <c r="A80" s="19">
        <v>43312</v>
      </c>
      <c r="C80">
        <v>452.95</v>
      </c>
    </row>
    <row r="81" spans="1:3" x14ac:dyDescent="0.25">
      <c r="A81" s="19">
        <v>43343</v>
      </c>
      <c r="C81">
        <v>493.05</v>
      </c>
    </row>
    <row r="82" spans="1:3" x14ac:dyDescent="0.25">
      <c r="A82" s="19">
        <v>43373</v>
      </c>
      <c r="C82">
        <v>347.57</v>
      </c>
    </row>
    <row r="83" spans="1:3" x14ac:dyDescent="0.25">
      <c r="A83" s="19">
        <v>43404</v>
      </c>
      <c r="C83">
        <v>620.9</v>
      </c>
    </row>
    <row r="84" spans="1:3" x14ac:dyDescent="0.25">
      <c r="A84" s="19">
        <v>43434</v>
      </c>
      <c r="C84">
        <v>993.28</v>
      </c>
    </row>
    <row r="85" spans="1:3" x14ac:dyDescent="0.25">
      <c r="A85" s="19">
        <v>43465</v>
      </c>
      <c r="C85">
        <v>917.93</v>
      </c>
    </row>
    <row r="86" spans="1:3" x14ac:dyDescent="0.25">
      <c r="A86" s="19">
        <v>43496</v>
      </c>
      <c r="C86">
        <v>933.5</v>
      </c>
    </row>
    <row r="87" spans="1:3" x14ac:dyDescent="0.25">
      <c r="A87" s="19">
        <v>43524</v>
      </c>
      <c r="B87" s="20"/>
      <c r="C87" s="20">
        <v>1048.6199999999999</v>
      </c>
    </row>
    <row r="88" spans="1:3" x14ac:dyDescent="0.25">
      <c r="A88" s="19">
        <v>43555</v>
      </c>
      <c r="C88">
        <v>995.16</v>
      </c>
    </row>
    <row r="89" spans="1:3" x14ac:dyDescent="0.25">
      <c r="A89" s="19">
        <v>43585</v>
      </c>
      <c r="C89">
        <v>688.52</v>
      </c>
    </row>
    <row r="90" spans="1:3" x14ac:dyDescent="0.25">
      <c r="A90" s="19">
        <v>43616</v>
      </c>
      <c r="C90">
        <v>748.57</v>
      </c>
    </row>
    <row r="91" spans="1:3" x14ac:dyDescent="0.25">
      <c r="A91" s="19">
        <v>43646</v>
      </c>
      <c r="C91">
        <v>338.14</v>
      </c>
    </row>
    <row r="92" spans="1:3" x14ac:dyDescent="0.25">
      <c r="A92" s="19">
        <v>43677</v>
      </c>
      <c r="C92">
        <v>539.41999999999996</v>
      </c>
    </row>
    <row r="93" spans="1:3" x14ac:dyDescent="0.25">
      <c r="A93" s="19">
        <v>43708</v>
      </c>
      <c r="C93">
        <v>466.59</v>
      </c>
    </row>
    <row r="94" spans="1:3" x14ac:dyDescent="0.25">
      <c r="A94" s="19">
        <v>43738</v>
      </c>
      <c r="C94">
        <v>346.25</v>
      </c>
    </row>
    <row r="95" spans="1:3" x14ac:dyDescent="0.25">
      <c r="A95" s="19">
        <v>43769</v>
      </c>
      <c r="C95">
        <v>481.29</v>
      </c>
    </row>
    <row r="96" spans="1:3" x14ac:dyDescent="0.25">
      <c r="A96" s="19">
        <v>43799</v>
      </c>
      <c r="C96">
        <v>743.22</v>
      </c>
    </row>
    <row r="97" spans="1:5" x14ac:dyDescent="0.25">
      <c r="A97" s="19">
        <v>43830</v>
      </c>
      <c r="C97">
        <v>933.06</v>
      </c>
    </row>
    <row r="98" spans="1:5" x14ac:dyDescent="0.25">
      <c r="A98" s="19">
        <v>43861</v>
      </c>
      <c r="B98" s="21"/>
      <c r="C98" s="21">
        <v>1200.3218970764428</v>
      </c>
      <c r="D98" s="22">
        <v>1159.4117941528857</v>
      </c>
      <c r="E98" s="22">
        <v>1241.232</v>
      </c>
    </row>
    <row r="99" spans="1:5" x14ac:dyDescent="0.25">
      <c r="A99" s="19">
        <v>43890</v>
      </c>
      <c r="B99" s="19"/>
      <c r="C99" s="19"/>
      <c r="D99" s="22">
        <v>1017.0028129024786</v>
      </c>
      <c r="E99" s="22">
        <v>1129.085</v>
      </c>
    </row>
    <row r="100" spans="1:5" x14ac:dyDescent="0.25">
      <c r="A100" s="19">
        <v>43921</v>
      </c>
      <c r="B100" s="19"/>
      <c r="C100" s="19"/>
      <c r="D100" s="22">
        <v>822.7282083595843</v>
      </c>
      <c r="E100" s="22">
        <v>922.73199999999997</v>
      </c>
    </row>
    <row r="101" spans="1:5" x14ac:dyDescent="0.25">
      <c r="A101" s="19">
        <v>43951</v>
      </c>
      <c r="B101" s="19"/>
      <c r="C101" s="19"/>
      <c r="D101" s="22">
        <v>691.0674195208112</v>
      </c>
      <c r="E101" s="22">
        <v>753.94899999999996</v>
      </c>
    </row>
    <row r="102" spans="1:5" x14ac:dyDescent="0.25">
      <c r="A102" s="19">
        <v>43982</v>
      </c>
      <c r="B102" s="19"/>
      <c r="C102" s="19"/>
      <c r="D102" s="22">
        <v>484.89408641353231</v>
      </c>
      <c r="E102" s="22">
        <v>549.452</v>
      </c>
    </row>
    <row r="103" spans="1:5" x14ac:dyDescent="0.25">
      <c r="A103" s="19">
        <v>44012</v>
      </c>
      <c r="B103" s="19"/>
      <c r="C103" s="19"/>
      <c r="D103" s="22">
        <v>604.96676702114291</v>
      </c>
      <c r="E103" s="22">
        <v>457.65100000000001</v>
      </c>
    </row>
    <row r="104" spans="1:5" x14ac:dyDescent="0.25">
      <c r="A104" s="19">
        <v>44043</v>
      </c>
      <c r="B104" s="19"/>
      <c r="C104" s="19"/>
      <c r="D104" s="22">
        <v>461.11369476611975</v>
      </c>
      <c r="E104" s="22">
        <v>576.524</v>
      </c>
    </row>
    <row r="105" spans="1:5" x14ac:dyDescent="0.25">
      <c r="A105" s="19">
        <v>44074</v>
      </c>
      <c r="B105" s="19"/>
      <c r="C105" s="19"/>
      <c r="D105" s="22">
        <v>503.80547839153564</v>
      </c>
      <c r="E105" s="22">
        <v>494.40800000000002</v>
      </c>
    </row>
    <row r="106" spans="1:5" x14ac:dyDescent="0.25">
      <c r="A106" s="19">
        <v>44104</v>
      </c>
      <c r="B106" s="19"/>
      <c r="C106" s="19"/>
      <c r="D106" s="22">
        <v>383.49271065982066</v>
      </c>
      <c r="E106" s="22">
        <v>452.82299999999998</v>
      </c>
    </row>
    <row r="107" spans="1:5" x14ac:dyDescent="0.25">
      <c r="A107" s="19">
        <v>44135</v>
      </c>
      <c r="B107" s="19"/>
      <c r="C107" s="19"/>
      <c r="D107" s="22">
        <v>635.06119006099436</v>
      </c>
      <c r="E107" s="22">
        <v>563.79499999999996</v>
      </c>
    </row>
    <row r="108" spans="1:5" x14ac:dyDescent="0.25">
      <c r="A108" s="19">
        <v>44165</v>
      </c>
      <c r="B108" s="19"/>
      <c r="C108" s="19"/>
      <c r="D108" s="22">
        <v>834.15080663577953</v>
      </c>
      <c r="E108" s="22">
        <v>771.98</v>
      </c>
    </row>
    <row r="109" spans="1:5" x14ac:dyDescent="0.25">
      <c r="A109" s="19">
        <v>44196</v>
      </c>
      <c r="B109" s="19"/>
      <c r="C109" s="19"/>
      <c r="D109" s="22">
        <v>980.71621731269829</v>
      </c>
      <c r="E109" s="22">
        <v>1037.489</v>
      </c>
    </row>
    <row r="110" spans="1:5" x14ac:dyDescent="0.25">
      <c r="A110" s="19">
        <v>44227</v>
      </c>
      <c r="B110" s="19"/>
      <c r="C110" s="19"/>
      <c r="D110" s="22">
        <v>1158.6601814912287</v>
      </c>
      <c r="E110" s="21">
        <v>1252.5820000000001</v>
      </c>
    </row>
    <row r="111" spans="1:5" x14ac:dyDescent="0.25">
      <c r="A111" s="19">
        <v>44255</v>
      </c>
      <c r="B111" s="19"/>
      <c r="C111" s="19"/>
      <c r="D111" s="22">
        <v>1020.3501109780273</v>
      </c>
      <c r="E111" s="21">
        <v>1139.771</v>
      </c>
    </row>
    <row r="112" spans="1:5" x14ac:dyDescent="0.25">
      <c r="A112" s="19">
        <v>44286</v>
      </c>
      <c r="B112" s="19"/>
      <c r="C112" s="19"/>
      <c r="D112" s="22">
        <v>811.15944217422896</v>
      </c>
      <c r="E112" s="21">
        <v>920.70799999999997</v>
      </c>
    </row>
    <row r="113" spans="1:5" x14ac:dyDescent="0.25">
      <c r="A113" s="19">
        <v>44316</v>
      </c>
      <c r="B113" s="19"/>
      <c r="C113" s="19"/>
      <c r="D113" s="22">
        <v>705.07480746744091</v>
      </c>
      <c r="E113" s="21">
        <v>716.59299999999996</v>
      </c>
    </row>
    <row r="114" spans="1:5" x14ac:dyDescent="0.25">
      <c r="A114" s="19">
        <v>44347</v>
      </c>
      <c r="B114" s="19"/>
      <c r="C114" s="19"/>
      <c r="D114" s="22">
        <v>488.00101754647369</v>
      </c>
      <c r="E114" s="21">
        <v>551.89400000000001</v>
      </c>
    </row>
    <row r="115" spans="1:5" x14ac:dyDescent="0.25">
      <c r="A115" s="19">
        <v>44377</v>
      </c>
      <c r="B115" s="19"/>
      <c r="C115" s="19"/>
      <c r="D115" s="22">
        <v>598.32424528711022</v>
      </c>
      <c r="E115" s="21">
        <v>489.98599999999999</v>
      </c>
    </row>
    <row r="116" spans="1:5" x14ac:dyDescent="0.25">
      <c r="A116" s="19">
        <v>44408</v>
      </c>
      <c r="B116" s="19"/>
      <c r="C116" s="19"/>
      <c r="D116" s="22">
        <v>463.82533894083969</v>
      </c>
      <c r="E116" s="21">
        <v>511.99400000000003</v>
      </c>
    </row>
    <row r="117" spans="1:5" x14ac:dyDescent="0.25">
      <c r="A117" s="19">
        <v>44439</v>
      </c>
      <c r="B117" s="19"/>
      <c r="C117" s="19"/>
      <c r="D117" s="22">
        <v>508.00201747568968</v>
      </c>
      <c r="E117" s="21">
        <v>529.23099999999999</v>
      </c>
    </row>
    <row r="118" spans="1:5" x14ac:dyDescent="0.25">
      <c r="A118" s="19">
        <v>44469</v>
      </c>
      <c r="B118" s="19"/>
      <c r="C118" s="19"/>
      <c r="D118" s="22">
        <v>379.93789484512155</v>
      </c>
      <c r="E118" s="21">
        <v>444.56400000000002</v>
      </c>
    </row>
    <row r="119" spans="1:5" x14ac:dyDescent="0.25">
      <c r="A119" s="19">
        <v>44500</v>
      </c>
      <c r="B119" s="19"/>
      <c r="C119" s="19"/>
      <c r="D119" s="22">
        <v>648.46237701127279</v>
      </c>
      <c r="E119" s="21">
        <v>576.822</v>
      </c>
    </row>
    <row r="120" spans="1:5" x14ac:dyDescent="0.25">
      <c r="A120" s="19">
        <v>44530</v>
      </c>
      <c r="B120" s="19"/>
      <c r="C120" s="19"/>
      <c r="D120" s="22">
        <v>848.49967524513283</v>
      </c>
      <c r="E120" s="21">
        <v>809.84500000000003</v>
      </c>
    </row>
    <row r="121" spans="1:5" x14ac:dyDescent="0.25">
      <c r="A121" s="19">
        <v>44561</v>
      </c>
      <c r="B121" s="19"/>
      <c r="C121" s="19"/>
      <c r="D121" s="22">
        <v>995.41966785177442</v>
      </c>
      <c r="E121" s="21">
        <v>1047.0060000000001</v>
      </c>
    </row>
    <row r="122" spans="1:5" x14ac:dyDescent="0.25">
      <c r="A122" s="19">
        <v>44592</v>
      </c>
      <c r="B122" s="19"/>
      <c r="C122" s="19"/>
      <c r="D122" s="22">
        <v>1141.0556751606948</v>
      </c>
      <c r="E122" s="21">
        <v>1264.1759999999999</v>
      </c>
    </row>
    <row r="123" spans="1:5" x14ac:dyDescent="0.25">
      <c r="A123" s="19">
        <v>44620</v>
      </c>
      <c r="B123" s="19"/>
      <c r="C123" s="19"/>
      <c r="D123" s="22">
        <v>1002.6102169944066</v>
      </c>
      <c r="E123" s="21">
        <v>1154.027</v>
      </c>
    </row>
    <row r="124" spans="1:5" x14ac:dyDescent="0.25">
      <c r="A124" s="19">
        <v>44651</v>
      </c>
      <c r="B124" s="19"/>
      <c r="C124" s="19"/>
      <c r="D124" s="22">
        <v>793.47740606177365</v>
      </c>
      <c r="E124" s="21">
        <v>932.82600000000002</v>
      </c>
    </row>
    <row r="125" spans="1:5" x14ac:dyDescent="0.25">
      <c r="A125" s="19">
        <v>44681</v>
      </c>
      <c r="B125" s="19"/>
      <c r="C125" s="19"/>
      <c r="D125" s="22">
        <v>687.01551582556544</v>
      </c>
      <c r="E125" s="21">
        <v>723.71500000000003</v>
      </c>
    </row>
    <row r="126" spans="1:5" x14ac:dyDescent="0.25">
      <c r="A126" s="19">
        <v>44712</v>
      </c>
      <c r="B126" s="19"/>
      <c r="C126" s="19"/>
      <c r="D126" s="22">
        <v>472.05007353532153</v>
      </c>
      <c r="E126" s="21">
        <v>562.47900000000004</v>
      </c>
    </row>
    <row r="127" spans="1:5" x14ac:dyDescent="0.25">
      <c r="A127" s="19">
        <v>44742</v>
      </c>
      <c r="B127" s="19"/>
      <c r="C127" s="19"/>
      <c r="D127" s="22">
        <v>580.42613093619025</v>
      </c>
      <c r="E127" s="21">
        <v>495.06200000000001</v>
      </c>
    </row>
    <row r="128" spans="1:5" x14ac:dyDescent="0.25">
      <c r="A128" s="19">
        <v>44773</v>
      </c>
      <c r="B128" s="19"/>
      <c r="C128" s="19"/>
      <c r="D128" s="22">
        <v>447.44444183014559</v>
      </c>
      <c r="E128" s="21">
        <v>528.63800000000003</v>
      </c>
    </row>
    <row r="129" spans="1:5" x14ac:dyDescent="0.25">
      <c r="A129" s="19">
        <v>44804</v>
      </c>
      <c r="B129" s="19"/>
      <c r="C129" s="19"/>
      <c r="D129" s="22">
        <v>491.58592794437197</v>
      </c>
      <c r="E129" s="21">
        <v>522.00199999999995</v>
      </c>
    </row>
    <row r="130" spans="1:5" x14ac:dyDescent="0.25">
      <c r="A130" s="19">
        <v>44834</v>
      </c>
      <c r="B130" s="19"/>
      <c r="C130" s="19"/>
      <c r="D130" s="22">
        <v>363.97810883227567</v>
      </c>
      <c r="E130" s="21">
        <v>454.36</v>
      </c>
    </row>
    <row r="131" spans="1:5" x14ac:dyDescent="0.25">
      <c r="A131" s="19">
        <v>44865</v>
      </c>
      <c r="B131" s="19"/>
      <c r="C131" s="19"/>
      <c r="D131" s="22">
        <v>632.19236810353027</v>
      </c>
      <c r="E131" s="21">
        <v>579.98800000000006</v>
      </c>
    </row>
    <row r="132" spans="1:5" x14ac:dyDescent="0.25">
      <c r="A132" s="19">
        <v>44895</v>
      </c>
      <c r="B132" s="19"/>
      <c r="C132" s="19"/>
      <c r="D132" s="22">
        <v>827.00415566715344</v>
      </c>
      <c r="E132" s="21">
        <v>795.84299999999996</v>
      </c>
    </row>
    <row r="133" spans="1:5" x14ac:dyDescent="0.25">
      <c r="A133" s="19">
        <v>44926</v>
      </c>
      <c r="B133" s="19"/>
      <c r="C133" s="19"/>
      <c r="D133" s="22">
        <v>976.87838939120377</v>
      </c>
      <c r="E133" s="21">
        <v>1056.1410000000001</v>
      </c>
    </row>
    <row r="134" spans="1:5" x14ac:dyDescent="0.25">
      <c r="A134" s="19">
        <v>44957</v>
      </c>
      <c r="B134" s="19"/>
      <c r="C134" s="19"/>
      <c r="D134" s="22">
        <v>1150.6817983967292</v>
      </c>
      <c r="E134" s="21">
        <v>1276.8910000000001</v>
      </c>
    </row>
    <row r="135" spans="1:5" x14ac:dyDescent="0.25">
      <c r="A135" s="19">
        <v>44985</v>
      </c>
      <c r="B135" s="19"/>
      <c r="C135" s="19"/>
      <c r="D135" s="22">
        <v>1011.4607114709898</v>
      </c>
      <c r="E135" s="21">
        <v>1166.1030000000001</v>
      </c>
    </row>
    <row r="136" spans="1:5" x14ac:dyDescent="0.25">
      <c r="A136" s="19">
        <v>45016</v>
      </c>
      <c r="B136" s="19"/>
      <c r="C136" s="19"/>
      <c r="D136" s="22">
        <v>799.56064769453008</v>
      </c>
      <c r="E136" s="21">
        <v>941.90899999999999</v>
      </c>
    </row>
    <row r="137" spans="1:5" x14ac:dyDescent="0.25">
      <c r="A137" s="19">
        <v>45046</v>
      </c>
      <c r="B137" s="19"/>
      <c r="C137" s="19"/>
      <c r="D137" s="22">
        <v>691.87454687132958</v>
      </c>
      <c r="E137" s="21">
        <v>729.81399999999996</v>
      </c>
    </row>
    <row r="138" spans="1:5" x14ac:dyDescent="0.25">
      <c r="A138" s="19">
        <v>45077</v>
      </c>
      <c r="B138" s="19"/>
      <c r="C138" s="19"/>
      <c r="D138" s="22">
        <v>475.2017681293085</v>
      </c>
      <c r="E138" s="21">
        <v>566.71299999999997</v>
      </c>
    </row>
    <row r="139" spans="1:5" x14ac:dyDescent="0.25">
      <c r="A139" s="19">
        <v>45107</v>
      </c>
      <c r="B139" s="19"/>
      <c r="C139" s="19"/>
      <c r="D139" s="22">
        <v>583.86885226830498</v>
      </c>
      <c r="E139" s="21">
        <v>498.548</v>
      </c>
    </row>
    <row r="140" spans="1:5" x14ac:dyDescent="0.25">
      <c r="A140" s="19">
        <v>45138</v>
      </c>
      <c r="B140" s="19"/>
      <c r="C140" s="19"/>
      <c r="D140" s="22">
        <v>451.10937633191833</v>
      </c>
      <c r="E140" s="21">
        <v>543.29399999999998</v>
      </c>
    </row>
    <row r="141" spans="1:5" x14ac:dyDescent="0.25">
      <c r="A141" s="19">
        <v>45169</v>
      </c>
      <c r="B141" s="19"/>
      <c r="C141" s="19"/>
      <c r="D141" s="22">
        <v>495.30965233857273</v>
      </c>
      <c r="E141" s="21">
        <v>532.71900000000005</v>
      </c>
    </row>
    <row r="142" spans="1:5" x14ac:dyDescent="0.25">
      <c r="A142" s="19">
        <v>45199</v>
      </c>
      <c r="B142" s="19"/>
      <c r="C142" s="19"/>
      <c r="D142" s="22">
        <v>366.82152625017062</v>
      </c>
      <c r="E142" s="21">
        <v>457.971</v>
      </c>
    </row>
    <row r="143" spans="1:5" x14ac:dyDescent="0.25">
      <c r="A143" s="19">
        <v>45230</v>
      </c>
      <c r="B143" s="19"/>
      <c r="C143" s="19"/>
      <c r="D143" s="22">
        <v>636.14411087737028</v>
      </c>
      <c r="E143" s="21">
        <v>583.29300000000001</v>
      </c>
    </row>
    <row r="144" spans="1:5" x14ac:dyDescent="0.25">
      <c r="A144" s="19">
        <v>45260</v>
      </c>
      <c r="B144" s="19"/>
      <c r="C144" s="19"/>
      <c r="D144" s="22">
        <v>832.59374317983122</v>
      </c>
      <c r="E144" s="21">
        <v>800.90099999999995</v>
      </c>
    </row>
    <row r="145" spans="1:5" x14ac:dyDescent="0.25">
      <c r="A145" s="19">
        <v>45291</v>
      </c>
      <c r="B145" s="19"/>
      <c r="C145" s="19"/>
      <c r="D145" s="22">
        <v>983.67337076400111</v>
      </c>
      <c r="E145" s="21">
        <v>1063.7370000000001</v>
      </c>
    </row>
    <row r="146" spans="1:5" x14ac:dyDescent="0.25">
      <c r="A146" s="19">
        <v>45322</v>
      </c>
      <c r="B146" s="19"/>
      <c r="C146" s="19"/>
      <c r="D146" s="22">
        <v>1161.0456499607615</v>
      </c>
      <c r="E146" s="21">
        <v>1287.01</v>
      </c>
    </row>
    <row r="147" spans="1:5" x14ac:dyDescent="0.25">
      <c r="A147" s="19">
        <v>45351</v>
      </c>
      <c r="B147" s="19"/>
      <c r="C147" s="19"/>
      <c r="D147" s="22">
        <v>1017.4090295290774</v>
      </c>
      <c r="E147" s="21">
        <v>1174.1880000000001</v>
      </c>
    </row>
    <row r="148" spans="1:5" x14ac:dyDescent="0.25">
      <c r="A148" s="19">
        <v>45382</v>
      </c>
      <c r="B148" s="19"/>
      <c r="C148" s="19"/>
      <c r="D148" s="22">
        <v>807.27910965369608</v>
      </c>
      <c r="E148" s="21">
        <v>948.95399999999995</v>
      </c>
    </row>
    <row r="149" spans="1:5" x14ac:dyDescent="0.25">
      <c r="A149" s="19">
        <v>45412</v>
      </c>
      <c r="B149" s="19"/>
      <c r="C149" s="19"/>
      <c r="D149" s="22">
        <v>697.93596066753764</v>
      </c>
      <c r="E149" s="21">
        <v>734.33600000000001</v>
      </c>
    </row>
    <row r="150" spans="1:5" x14ac:dyDescent="0.25">
      <c r="A150" s="19">
        <v>45443</v>
      </c>
      <c r="B150" s="19"/>
      <c r="C150" s="19"/>
      <c r="D150" s="22">
        <v>479.6739270232232</v>
      </c>
      <c r="E150" s="21">
        <v>569.79300000000001</v>
      </c>
    </row>
    <row r="151" spans="1:5" x14ac:dyDescent="0.25">
      <c r="A151" s="19">
        <v>45473</v>
      </c>
      <c r="B151" s="19"/>
      <c r="C151" s="19"/>
      <c r="D151" s="22">
        <v>588.77763191961049</v>
      </c>
      <c r="E151" s="21">
        <v>501.13099999999997</v>
      </c>
    </row>
    <row r="152" spans="1:5" x14ac:dyDescent="0.25">
      <c r="A152" s="19">
        <v>45504</v>
      </c>
      <c r="B152" s="19"/>
      <c r="C152" s="19"/>
      <c r="D152" s="22">
        <v>456.26476387079174</v>
      </c>
      <c r="E152" s="21">
        <v>557.452</v>
      </c>
    </row>
    <row r="153" spans="1:5" x14ac:dyDescent="0.25">
      <c r="A153" s="19">
        <v>45535</v>
      </c>
      <c r="B153" s="19"/>
      <c r="C153" s="19"/>
      <c r="D153" s="22">
        <v>500.45312148564454</v>
      </c>
      <c r="E153" s="21">
        <v>542.976</v>
      </c>
    </row>
    <row r="154" spans="1:5" x14ac:dyDescent="0.25">
      <c r="A154" s="19">
        <v>45565</v>
      </c>
      <c r="B154" s="19"/>
      <c r="C154" s="19"/>
      <c r="D154" s="22">
        <v>370.98939450715517</v>
      </c>
      <c r="E154" s="21">
        <v>461.096</v>
      </c>
    </row>
    <row r="155" spans="1:5" x14ac:dyDescent="0.25">
      <c r="A155" s="19">
        <v>45596</v>
      </c>
      <c r="B155" s="19"/>
      <c r="C155" s="19"/>
      <c r="D155" s="22">
        <v>641.34193792842984</v>
      </c>
      <c r="E155" s="21">
        <v>586.07399999999996</v>
      </c>
    </row>
    <row r="156" spans="1:5" x14ac:dyDescent="0.25">
      <c r="A156" s="19">
        <v>45626</v>
      </c>
      <c r="B156" s="19"/>
      <c r="C156" s="19"/>
      <c r="D156" s="22">
        <v>839.38396464953178</v>
      </c>
      <c r="E156" s="21">
        <v>805.44600000000003</v>
      </c>
    </row>
    <row r="157" spans="1:5" x14ac:dyDescent="0.25">
      <c r="A157" s="19">
        <v>45657</v>
      </c>
      <c r="B157" s="19"/>
      <c r="C157" s="19"/>
      <c r="D157" s="22">
        <v>991.55966502076728</v>
      </c>
      <c r="E157" s="21">
        <v>1070.9739999999999</v>
      </c>
    </row>
    <row r="158" spans="1:5" x14ac:dyDescent="0.25">
      <c r="A158" s="19">
        <v>45688</v>
      </c>
      <c r="B158" s="19"/>
      <c r="C158" s="19"/>
      <c r="D158" s="22">
        <v>1171.652179456983</v>
      </c>
      <c r="E158" s="21">
        <v>1294.566</v>
      </c>
    </row>
    <row r="159" spans="1:5" x14ac:dyDescent="0.25">
      <c r="A159" s="19">
        <v>45716</v>
      </c>
      <c r="B159" s="19"/>
      <c r="C159" s="19"/>
      <c r="D159" s="22">
        <v>1030.9708029563458</v>
      </c>
      <c r="E159" s="21">
        <v>1182.5129999999999</v>
      </c>
    </row>
    <row r="160" spans="1:5" x14ac:dyDescent="0.25">
      <c r="A160" s="19">
        <v>45747</v>
      </c>
      <c r="B160" s="19"/>
      <c r="C160" s="19"/>
      <c r="D160" s="22">
        <v>813.86718107062734</v>
      </c>
      <c r="E160" s="21">
        <v>954.05600000000004</v>
      </c>
    </row>
    <row r="161" spans="1:5" x14ac:dyDescent="0.25">
      <c r="A161" s="19">
        <v>45777</v>
      </c>
      <c r="B161" s="19"/>
      <c r="C161" s="19"/>
      <c r="D161" s="22">
        <v>704.27449561657249</v>
      </c>
      <c r="E161" s="21">
        <v>737.23</v>
      </c>
    </row>
    <row r="162" spans="1:5" x14ac:dyDescent="0.25">
      <c r="A162" s="19">
        <v>45808</v>
      </c>
      <c r="B162" s="19"/>
      <c r="C162" s="19"/>
      <c r="D162" s="22">
        <v>484.66746797044141</v>
      </c>
      <c r="E162" s="21">
        <v>571.56100000000004</v>
      </c>
    </row>
    <row r="163" spans="1:5" x14ac:dyDescent="0.25">
      <c r="A163" s="19">
        <v>45838</v>
      </c>
      <c r="B163" s="19"/>
      <c r="C163" s="19"/>
      <c r="D163" s="22">
        <v>593.92558542487006</v>
      </c>
      <c r="E163" s="21">
        <v>502.55500000000001</v>
      </c>
    </row>
    <row r="164" spans="1:5" x14ac:dyDescent="0.25">
      <c r="A164" s="19">
        <v>45869</v>
      </c>
      <c r="B164" s="19"/>
      <c r="C164" s="19"/>
      <c r="D164" s="22">
        <v>461.68535291174544</v>
      </c>
      <c r="E164" s="21">
        <v>569.42499999999995</v>
      </c>
    </row>
    <row r="165" spans="1:5" x14ac:dyDescent="0.25">
      <c r="A165" s="19">
        <v>45900</v>
      </c>
      <c r="B165" s="19"/>
      <c r="C165" s="19"/>
      <c r="D165" s="22">
        <v>505.88253641143808</v>
      </c>
      <c r="E165" s="21">
        <v>551.53499999999997</v>
      </c>
    </row>
    <row r="166" spans="1:5" x14ac:dyDescent="0.25">
      <c r="A166" s="19">
        <v>45930</v>
      </c>
      <c r="B166" s="19"/>
      <c r="C166" s="19"/>
      <c r="D166" s="22">
        <v>375.70668937652596</v>
      </c>
      <c r="E166" s="21">
        <v>463.27</v>
      </c>
    </row>
    <row r="167" spans="1:5" x14ac:dyDescent="0.25">
      <c r="A167" s="19">
        <v>45961</v>
      </c>
      <c r="B167" s="19"/>
      <c r="C167" s="19"/>
      <c r="D167" s="22">
        <v>646.63756148060827</v>
      </c>
      <c r="E167" s="21">
        <v>587.71500000000003</v>
      </c>
    </row>
    <row r="168" spans="1:5" x14ac:dyDescent="0.25">
      <c r="A168" s="19">
        <v>45991</v>
      </c>
      <c r="B168" s="19"/>
      <c r="C168" s="19"/>
      <c r="D168" s="22">
        <v>845.90371602416053</v>
      </c>
      <c r="E168" s="21">
        <v>808.36900000000003</v>
      </c>
    </row>
    <row r="169" spans="1:5" x14ac:dyDescent="0.25">
      <c r="A169" s="19">
        <v>46022</v>
      </c>
      <c r="B169" s="19"/>
      <c r="C169" s="19"/>
      <c r="D169" s="22">
        <v>998.95905257574088</v>
      </c>
      <c r="E169" s="21">
        <v>1076.231</v>
      </c>
    </row>
    <row r="170" spans="1:5" x14ac:dyDescent="0.25">
      <c r="A170" s="19">
        <v>46053</v>
      </c>
      <c r="B170" s="19"/>
      <c r="C170" s="19"/>
      <c r="D170" s="22">
        <v>1186.136534200949</v>
      </c>
      <c r="E170" s="21">
        <v>1298.924</v>
      </c>
    </row>
    <row r="171" spans="1:5" x14ac:dyDescent="0.25">
      <c r="A171" s="19">
        <v>46081</v>
      </c>
      <c r="B171" s="19"/>
      <c r="C171" s="19"/>
      <c r="D171" s="22">
        <v>1044.8711454038507</v>
      </c>
      <c r="E171" s="21">
        <v>1186.2180000000001</v>
      </c>
    </row>
    <row r="172" spans="1:5" x14ac:dyDescent="0.25">
      <c r="A172" s="19">
        <v>46112</v>
      </c>
      <c r="B172" s="19"/>
      <c r="C172" s="19"/>
      <c r="D172" s="22">
        <v>825.49033921873706</v>
      </c>
      <c r="E172" s="21">
        <v>957.79100000000005</v>
      </c>
    </row>
    <row r="173" spans="1:5" x14ac:dyDescent="0.25">
      <c r="A173" s="19">
        <v>46142</v>
      </c>
      <c r="B173" s="19"/>
      <c r="C173" s="19"/>
      <c r="D173" s="22">
        <v>715.15210673939941</v>
      </c>
      <c r="E173" s="21">
        <v>741.36099999999999</v>
      </c>
    </row>
    <row r="174" spans="1:5" x14ac:dyDescent="0.25">
      <c r="A174" s="19">
        <v>46173</v>
      </c>
      <c r="B174" s="19"/>
      <c r="C174" s="19"/>
      <c r="D174" s="22">
        <v>494.03433009626286</v>
      </c>
      <c r="E174" s="21">
        <v>575.51599999999996</v>
      </c>
    </row>
    <row r="175" spans="1:5" x14ac:dyDescent="0.25">
      <c r="A175" s="19">
        <v>46203</v>
      </c>
      <c r="B175" s="19"/>
      <c r="C175" s="19"/>
      <c r="D175" s="22">
        <v>603.59916164098149</v>
      </c>
      <c r="E175" s="21">
        <v>506.47</v>
      </c>
    </row>
    <row r="176" spans="1:5" x14ac:dyDescent="0.25">
      <c r="A176" s="19">
        <v>46234</v>
      </c>
      <c r="B176" s="19"/>
      <c r="C176" s="19"/>
      <c r="D176" s="22">
        <v>471.45567620626923</v>
      </c>
      <c r="E176" s="21">
        <v>582.15300000000002</v>
      </c>
    </row>
    <row r="177" spans="1:5" x14ac:dyDescent="0.25">
      <c r="A177" s="19">
        <v>46265</v>
      </c>
      <c r="B177" s="19"/>
      <c r="C177" s="19"/>
      <c r="D177" s="22">
        <v>515.70079036045672</v>
      </c>
      <c r="E177" s="21">
        <v>561.28099999999995</v>
      </c>
    </row>
    <row r="178" spans="1:5" x14ac:dyDescent="0.25">
      <c r="A178" s="19">
        <v>46295</v>
      </c>
      <c r="B178" s="19"/>
      <c r="C178" s="19"/>
      <c r="D178" s="22">
        <v>384.71398143828657</v>
      </c>
      <c r="E178" s="21">
        <v>467.59500000000003</v>
      </c>
    </row>
    <row r="179" spans="1:5" x14ac:dyDescent="0.25">
      <c r="A179" s="19">
        <v>46326</v>
      </c>
      <c r="B179" s="19"/>
      <c r="C179" s="19"/>
      <c r="D179" s="22">
        <v>656.88555049412184</v>
      </c>
      <c r="E179" s="21">
        <v>591.46299999999997</v>
      </c>
    </row>
    <row r="180" spans="1:5" x14ac:dyDescent="0.25">
      <c r="A180" s="19">
        <v>46356</v>
      </c>
      <c r="B180" s="19"/>
      <c r="C180" s="19"/>
      <c r="D180" s="22">
        <v>857.65877358419095</v>
      </c>
      <c r="E180" s="21">
        <v>812.73800000000006</v>
      </c>
    </row>
    <row r="181" spans="1:5" x14ac:dyDescent="0.25">
      <c r="A181" s="19">
        <v>46387</v>
      </c>
      <c r="B181" s="19"/>
      <c r="C181" s="19"/>
      <c r="D181" s="22">
        <v>1011.6415962099628</v>
      </c>
      <c r="E181" s="21">
        <v>1080.6859999999999</v>
      </c>
    </row>
    <row r="182" spans="1:5" x14ac:dyDescent="0.25">
      <c r="A182" s="19">
        <v>46418</v>
      </c>
      <c r="B182" s="19"/>
      <c r="C182" s="19"/>
      <c r="D182" s="22">
        <v>1197.2597376389863</v>
      </c>
      <c r="E182" s="21">
        <v>1302.1679999999999</v>
      </c>
    </row>
    <row r="183" spans="1:5" x14ac:dyDescent="0.25">
      <c r="A183" s="19">
        <v>46446</v>
      </c>
      <c r="B183" s="19"/>
      <c r="C183" s="19"/>
      <c r="D183" s="22">
        <v>1055.6205002133299</v>
      </c>
      <c r="E183" s="21">
        <v>1188.9449999999999</v>
      </c>
    </row>
    <row r="184" spans="1:5" x14ac:dyDescent="0.25">
      <c r="A184" s="19">
        <v>46477</v>
      </c>
      <c r="B184" s="19"/>
      <c r="C184" s="19"/>
      <c r="D184" s="22">
        <v>834.11855234909558</v>
      </c>
      <c r="E184" s="21">
        <v>960.59799999999996</v>
      </c>
    </row>
    <row r="185" spans="1:5" x14ac:dyDescent="0.25">
      <c r="A185" s="19">
        <v>46507</v>
      </c>
      <c r="B185" s="19"/>
      <c r="C185" s="19"/>
      <c r="D185" s="22">
        <v>723.19863833026147</v>
      </c>
      <c r="E185" s="21">
        <v>744.572</v>
      </c>
    </row>
    <row r="186" spans="1:5" x14ac:dyDescent="0.25">
      <c r="A186" s="19">
        <v>46538</v>
      </c>
      <c r="B186" s="19"/>
      <c r="C186" s="19"/>
      <c r="D186" s="22">
        <v>501.04231832023191</v>
      </c>
      <c r="E186" s="21">
        <v>578.64700000000005</v>
      </c>
    </row>
    <row r="187" spans="1:5" x14ac:dyDescent="0.25">
      <c r="A187" s="19">
        <v>46568</v>
      </c>
      <c r="B187" s="19"/>
      <c r="C187" s="19"/>
      <c r="D187" s="22">
        <v>610.58794781495442</v>
      </c>
      <c r="E187" s="21">
        <v>509.60899999999998</v>
      </c>
    </row>
    <row r="188" spans="1:5" x14ac:dyDescent="0.25">
      <c r="A188" s="19">
        <v>46599</v>
      </c>
      <c r="B188" s="19"/>
      <c r="C188" s="19"/>
      <c r="D188" s="22">
        <v>478.83779232307455</v>
      </c>
      <c r="E188" s="21">
        <v>592.9</v>
      </c>
    </row>
    <row r="189" spans="1:5" x14ac:dyDescent="0.25">
      <c r="A189" s="19">
        <v>46630</v>
      </c>
      <c r="B189" s="19"/>
      <c r="C189" s="19"/>
      <c r="D189" s="22">
        <v>523.10681759945487</v>
      </c>
      <c r="E189" s="21">
        <v>569.52300000000002</v>
      </c>
    </row>
    <row r="190" spans="1:5" x14ac:dyDescent="0.25">
      <c r="A190" s="19">
        <v>46660</v>
      </c>
      <c r="B190" s="19"/>
      <c r="C190" s="19"/>
      <c r="D190" s="22">
        <v>391.70243289856552</v>
      </c>
      <c r="E190" s="21">
        <v>471.19099999999997</v>
      </c>
    </row>
    <row r="191" spans="1:5" x14ac:dyDescent="0.25">
      <c r="A191" s="19">
        <v>46691</v>
      </c>
      <c r="B191" s="19"/>
      <c r="C191" s="19"/>
      <c r="D191" s="22">
        <v>664.59980877645842</v>
      </c>
      <c r="E191" s="21">
        <v>594.44299999999998</v>
      </c>
    </row>
    <row r="192" spans="1:5" x14ac:dyDescent="0.25">
      <c r="A192" s="19">
        <v>46721</v>
      </c>
      <c r="B192" s="19"/>
      <c r="C192" s="19"/>
      <c r="D192" s="22">
        <v>866.45719640561879</v>
      </c>
      <c r="E192" s="21">
        <v>816.07100000000003</v>
      </c>
    </row>
    <row r="193" spans="1:5" x14ac:dyDescent="0.25">
      <c r="A193" s="19">
        <v>46752</v>
      </c>
      <c r="B193" s="19"/>
      <c r="C193" s="19"/>
      <c r="D193" s="22">
        <v>1021.3380725850334</v>
      </c>
      <c r="E193" s="21">
        <v>1083.97</v>
      </c>
    </row>
    <row r="194" spans="1:5" x14ac:dyDescent="0.25">
      <c r="A194" s="19">
        <v>46783</v>
      </c>
      <c r="B194" s="19"/>
      <c r="C194" s="19"/>
      <c r="D194" s="22">
        <v>1209.1516855769323</v>
      </c>
      <c r="E194" s="21">
        <v>1305.223</v>
      </c>
    </row>
    <row r="195" spans="1:5" x14ac:dyDescent="0.25">
      <c r="A195" s="19">
        <v>46812</v>
      </c>
      <c r="B195" s="19"/>
      <c r="C195" s="19"/>
      <c r="D195" s="22">
        <v>1063.2205724488767</v>
      </c>
      <c r="E195" s="21">
        <v>1190.2070000000001</v>
      </c>
    </row>
    <row r="196" spans="1:5" x14ac:dyDescent="0.25">
      <c r="A196" s="19">
        <v>46843</v>
      </c>
      <c r="B196" s="19"/>
      <c r="C196" s="19"/>
      <c r="D196" s="22">
        <v>843.89199497650225</v>
      </c>
      <c r="E196" s="21">
        <v>963.25699999999995</v>
      </c>
    </row>
    <row r="197" spans="1:5" x14ac:dyDescent="0.25">
      <c r="A197" s="19">
        <v>46873</v>
      </c>
      <c r="B197" s="19"/>
      <c r="C197" s="19"/>
      <c r="D197" s="22">
        <v>731.47900897613238</v>
      </c>
      <c r="E197" s="21">
        <v>747.69299999999998</v>
      </c>
    </row>
    <row r="198" spans="1:5" x14ac:dyDescent="0.25">
      <c r="A198" s="19">
        <v>46904</v>
      </c>
      <c r="B198" s="19"/>
      <c r="C198" s="19"/>
      <c r="D198" s="22">
        <v>508.13756910518185</v>
      </c>
      <c r="E198" s="21">
        <v>581.72</v>
      </c>
    </row>
    <row r="199" spans="1:5" x14ac:dyDescent="0.25">
      <c r="A199" s="19">
        <v>46934</v>
      </c>
      <c r="B199" s="19"/>
      <c r="C199" s="19"/>
      <c r="D199" s="22">
        <v>617.52315311724362</v>
      </c>
      <c r="E199" s="21">
        <v>512.70000000000005</v>
      </c>
    </row>
    <row r="200" spans="1:5" x14ac:dyDescent="0.25">
      <c r="A200" s="19">
        <v>46965</v>
      </c>
      <c r="B200" s="19"/>
      <c r="C200" s="19"/>
      <c r="D200" s="22">
        <v>486.06279727929547</v>
      </c>
      <c r="E200" s="21">
        <v>602.17600000000004</v>
      </c>
    </row>
    <row r="201" spans="1:5" x14ac:dyDescent="0.25">
      <c r="A201" s="19">
        <v>46996</v>
      </c>
      <c r="B201" s="19"/>
      <c r="C201" s="19"/>
      <c r="D201" s="22">
        <v>530.44264761996271</v>
      </c>
      <c r="E201" s="21">
        <v>576.76499999999999</v>
      </c>
    </row>
    <row r="202" spans="1:5" x14ac:dyDescent="0.25">
      <c r="A202" s="19">
        <v>47026</v>
      </c>
      <c r="B202" s="19"/>
      <c r="C202" s="19"/>
      <c r="D202" s="22">
        <v>398.74155574475634</v>
      </c>
      <c r="E202" s="21">
        <v>474.62</v>
      </c>
    </row>
    <row r="203" spans="1:5" x14ac:dyDescent="0.25">
      <c r="A203" s="19">
        <v>47057</v>
      </c>
      <c r="B203" s="19"/>
      <c r="C203" s="19"/>
      <c r="D203" s="22">
        <v>672.55014861698362</v>
      </c>
      <c r="E203" s="21">
        <v>597.38699999999994</v>
      </c>
    </row>
    <row r="204" spans="1:5" x14ac:dyDescent="0.25">
      <c r="A204" s="19">
        <v>47087</v>
      </c>
      <c r="B204" s="19"/>
      <c r="C204" s="19"/>
      <c r="D204" s="22">
        <v>875.70805571100539</v>
      </c>
      <c r="E204" s="21">
        <v>819.31799999999998</v>
      </c>
    </row>
    <row r="205" spans="1:5" x14ac:dyDescent="0.25">
      <c r="A205" s="19">
        <v>47118</v>
      </c>
      <c r="B205" s="19"/>
      <c r="C205" s="19"/>
      <c r="D205" s="22">
        <v>1031.8146706145956</v>
      </c>
      <c r="E205" s="21">
        <v>1087.0840000000001</v>
      </c>
    </row>
    <row r="206" spans="1:5" x14ac:dyDescent="0.25">
      <c r="A206" s="19">
        <v>47149</v>
      </c>
      <c r="B206" s="19"/>
      <c r="C206" s="19"/>
      <c r="D206" s="22">
        <v>1219.4294872971177</v>
      </c>
      <c r="E206" s="21">
        <v>1307.252</v>
      </c>
    </row>
    <row r="207" spans="1:5" x14ac:dyDescent="0.25">
      <c r="A207" s="19">
        <v>47177</v>
      </c>
      <c r="B207" s="19"/>
      <c r="C207" s="19"/>
      <c r="D207" s="22">
        <v>1076.9379120424273</v>
      </c>
      <c r="E207" s="21">
        <v>1193.0619999999999</v>
      </c>
    </row>
    <row r="208" spans="1:5" x14ac:dyDescent="0.25">
      <c r="A208" s="19">
        <v>47208</v>
      </c>
      <c r="B208" s="19"/>
      <c r="C208" s="19"/>
      <c r="D208" s="22">
        <v>851.00159510913613</v>
      </c>
      <c r="E208" s="21">
        <v>965.26300000000003</v>
      </c>
    </row>
    <row r="209" spans="1:5" x14ac:dyDescent="0.25">
      <c r="A209" s="19">
        <v>47238</v>
      </c>
      <c r="B209" s="19"/>
      <c r="C209" s="19"/>
      <c r="D209" s="22">
        <v>739.05175612564403</v>
      </c>
      <c r="E209" s="21">
        <v>750.57399999999996</v>
      </c>
    </row>
    <row r="210" spans="1:5" x14ac:dyDescent="0.25">
      <c r="A210" s="19">
        <v>47269</v>
      </c>
      <c r="B210" s="19"/>
      <c r="C210" s="19"/>
      <c r="D210" s="22">
        <v>514.8133163753489</v>
      </c>
      <c r="E210" s="21">
        <v>584.77099999999996</v>
      </c>
    </row>
    <row r="211" spans="1:5" x14ac:dyDescent="0.25">
      <c r="A211" s="19">
        <v>47299</v>
      </c>
      <c r="B211" s="19"/>
      <c r="C211" s="19"/>
      <c r="D211" s="22">
        <v>624.28627907702969</v>
      </c>
      <c r="E211" s="21">
        <v>515.87</v>
      </c>
    </row>
    <row r="212" spans="1:5" x14ac:dyDescent="0.25">
      <c r="A212" s="19">
        <v>47330</v>
      </c>
      <c r="B212" s="19"/>
      <c r="C212" s="19"/>
      <c r="D212" s="22">
        <v>492.92881537094269</v>
      </c>
      <c r="E212" s="21">
        <v>610.08799999999997</v>
      </c>
    </row>
    <row r="213" spans="1:5" x14ac:dyDescent="0.25">
      <c r="A213" s="19">
        <v>47361</v>
      </c>
      <c r="B213" s="19"/>
      <c r="C213" s="19"/>
      <c r="D213" s="22">
        <v>537.44257279970827</v>
      </c>
      <c r="E213" s="21">
        <v>583.11300000000006</v>
      </c>
    </row>
    <row r="214" spans="1:5" x14ac:dyDescent="0.25">
      <c r="A214" s="19">
        <v>47391</v>
      </c>
      <c r="B214" s="19"/>
      <c r="C214" s="19"/>
      <c r="D214" s="22">
        <v>405.49354547530368</v>
      </c>
      <c r="E214" s="21">
        <v>478.005</v>
      </c>
    </row>
    <row r="215" spans="1:5" x14ac:dyDescent="0.25">
      <c r="A215" s="19">
        <v>47422</v>
      </c>
      <c r="B215" s="19"/>
      <c r="C215" s="19"/>
      <c r="D215" s="22">
        <v>680.15012012306602</v>
      </c>
      <c r="E215" s="21">
        <v>600.31399999999996</v>
      </c>
    </row>
    <row r="216" spans="1:5" x14ac:dyDescent="0.25">
      <c r="A216" s="19">
        <v>47452</v>
      </c>
      <c r="B216" s="19"/>
      <c r="C216" s="19"/>
      <c r="D216" s="22">
        <v>884.29151655697603</v>
      </c>
      <c r="E216" s="21">
        <v>822.30799999999999</v>
      </c>
    </row>
    <row r="217" spans="1:5" x14ac:dyDescent="0.25">
      <c r="A217" s="19">
        <v>47483</v>
      </c>
      <c r="B217" s="19"/>
      <c r="C217" s="19"/>
      <c r="D217" s="22">
        <v>1041.0698094968841</v>
      </c>
      <c r="E217" s="21">
        <v>1089.5309999999999</v>
      </c>
    </row>
    <row r="218" spans="1:5" x14ac:dyDescent="0.25">
      <c r="A218" s="19">
        <v>47514</v>
      </c>
      <c r="B218" s="19"/>
      <c r="C218" s="19"/>
      <c r="D218" s="22">
        <v>1232.720069902108</v>
      </c>
      <c r="E218" s="21">
        <v>1308.9369999999999</v>
      </c>
    </row>
    <row r="219" spans="1:5" x14ac:dyDescent="0.25">
      <c r="A219" s="19">
        <v>47542</v>
      </c>
      <c r="B219" s="19"/>
      <c r="C219" s="19"/>
      <c r="D219" s="22">
        <v>1090.0649041954514</v>
      </c>
      <c r="E219" s="21">
        <v>1194.384</v>
      </c>
    </row>
    <row r="220" spans="1:5" x14ac:dyDescent="0.25">
      <c r="A220" s="19">
        <v>47573</v>
      </c>
      <c r="B220" s="19"/>
      <c r="C220" s="19"/>
      <c r="D220" s="22">
        <v>861.61547949087719</v>
      </c>
      <c r="E220" s="21">
        <v>966.88499999999999</v>
      </c>
    </row>
    <row r="221" spans="1:5" x14ac:dyDescent="0.25">
      <c r="A221" s="19">
        <v>47603</v>
      </c>
      <c r="B221" s="19"/>
      <c r="C221" s="19"/>
      <c r="D221" s="22">
        <v>748.65761203983118</v>
      </c>
      <c r="E221" s="21">
        <v>752.85599999999999</v>
      </c>
    </row>
    <row r="222" spans="1:5" x14ac:dyDescent="0.25">
      <c r="A222" s="19">
        <v>47634</v>
      </c>
      <c r="B222" s="19"/>
      <c r="C222" s="19"/>
      <c r="D222" s="22">
        <v>523.5610288333678</v>
      </c>
      <c r="E222" s="21">
        <v>587.21100000000001</v>
      </c>
    </row>
    <row r="223" spans="1:5" x14ac:dyDescent="0.25">
      <c r="A223" s="19">
        <v>47664</v>
      </c>
      <c r="B223" s="19"/>
      <c r="C223" s="19"/>
      <c r="D223" s="22">
        <v>632.49784427465215</v>
      </c>
      <c r="E223" s="21">
        <v>518.45899999999995</v>
      </c>
    </row>
    <row r="224" spans="1:5" x14ac:dyDescent="0.25">
      <c r="A224" s="19">
        <v>47695</v>
      </c>
      <c r="B224" s="19"/>
      <c r="C224" s="19"/>
      <c r="D224" s="22">
        <v>501.87796387884117</v>
      </c>
      <c r="E224" s="21">
        <v>617.05799999999999</v>
      </c>
    </row>
    <row r="225" spans="1:5" x14ac:dyDescent="0.25">
      <c r="A225" s="19">
        <v>47726</v>
      </c>
      <c r="B225" s="19"/>
      <c r="C225" s="19"/>
      <c r="D225" s="22">
        <v>546.40254179009992</v>
      </c>
      <c r="E225" s="21">
        <v>588.66099999999994</v>
      </c>
    </row>
    <row r="226" spans="1:5" x14ac:dyDescent="0.25">
      <c r="A226" s="19">
        <v>47756</v>
      </c>
      <c r="B226" s="19"/>
      <c r="C226" s="19"/>
      <c r="D226" s="22">
        <v>414.40997983520498</v>
      </c>
      <c r="E226" s="21">
        <v>480.82600000000002</v>
      </c>
    </row>
    <row r="227" spans="1:5" x14ac:dyDescent="0.25">
      <c r="A227" s="19">
        <v>47787</v>
      </c>
      <c r="B227" s="19"/>
      <c r="C227" s="19"/>
      <c r="D227" s="22">
        <v>689.2192941388995</v>
      </c>
      <c r="E227" s="21">
        <v>602.63800000000003</v>
      </c>
    </row>
    <row r="228" spans="1:5" x14ac:dyDescent="0.25">
      <c r="A228" s="19">
        <v>47817</v>
      </c>
      <c r="B228" s="19"/>
      <c r="C228" s="19"/>
      <c r="D228" s="22">
        <v>894.36586648233481</v>
      </c>
      <c r="E228" s="21">
        <v>824.61</v>
      </c>
    </row>
    <row r="229" spans="1:5" x14ac:dyDescent="0.25">
      <c r="A229" s="19">
        <v>47848</v>
      </c>
      <c r="B229" s="19"/>
      <c r="C229" s="19"/>
      <c r="D229" s="22">
        <v>1052.3083433999473</v>
      </c>
      <c r="E229" s="21">
        <v>1091.4190000000001</v>
      </c>
    </row>
  </sheetData>
  <pageMargins left="0.7" right="0.7" top="0.75" bottom="0.75" header="0.3" footer="0.3"/>
  <pageSetup scale="71" orientation="portrait" horizontalDpi="90" verticalDpi="90" r:id="rId1"/>
  <colBreaks count="1" manualBreakCount="1">
    <brk id="9" max="228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E7227-E4A2-4230-A305-92B4DF742230}">
  <dimension ref="A1:E9"/>
  <sheetViews>
    <sheetView view="pageBreakPreview" zoomScale="145" zoomScaleNormal="100" zoomScaleSheetLayoutView="145" workbookViewId="0">
      <selection activeCell="H9" sqref="H9"/>
    </sheetView>
  </sheetViews>
  <sheetFormatPr defaultRowHeight="15" x14ac:dyDescent="0.25"/>
  <cols>
    <col min="1" max="1" width="35.140625" customWidth="1"/>
  </cols>
  <sheetData>
    <row r="1" spans="1:5" ht="57.75" thickBot="1" x14ac:dyDescent="0.3">
      <c r="A1" s="23" t="s">
        <v>38</v>
      </c>
      <c r="B1" s="24" t="s">
        <v>39</v>
      </c>
      <c r="C1" s="24" t="s">
        <v>40</v>
      </c>
      <c r="D1" s="24" t="s">
        <v>41</v>
      </c>
      <c r="E1" s="24" t="s">
        <v>42</v>
      </c>
    </row>
    <row r="2" spans="1:5" ht="15.75" thickBot="1" x14ac:dyDescent="0.3">
      <c r="A2" s="25" t="s">
        <v>43</v>
      </c>
      <c r="B2" s="26">
        <v>11005</v>
      </c>
      <c r="C2" s="27">
        <v>2062</v>
      </c>
      <c r="D2" s="26">
        <v>10875</v>
      </c>
      <c r="E2" s="26">
        <v>2057</v>
      </c>
    </row>
    <row r="3" spans="1:5" ht="15.75" thickBot="1" x14ac:dyDescent="0.3">
      <c r="A3" s="25" t="s">
        <v>47</v>
      </c>
      <c r="B3" s="26">
        <v>11144</v>
      </c>
      <c r="C3" s="27">
        <v>2021</v>
      </c>
      <c r="D3" s="26">
        <v>11414</v>
      </c>
      <c r="E3" s="26">
        <v>2289</v>
      </c>
    </row>
    <row r="4" spans="1:5" ht="15.75" thickBot="1" x14ac:dyDescent="0.3">
      <c r="A4" s="25" t="s">
        <v>44</v>
      </c>
      <c r="B4" s="27">
        <v>11392</v>
      </c>
      <c r="C4" s="27">
        <v>2115</v>
      </c>
      <c r="D4" s="27">
        <v>11590</v>
      </c>
      <c r="E4" s="26">
        <v>2718</v>
      </c>
    </row>
    <row r="5" spans="1:5" ht="15.75" thickBot="1" x14ac:dyDescent="0.3">
      <c r="A5" s="25" t="s">
        <v>45</v>
      </c>
      <c r="B5" s="27">
        <v>11332</v>
      </c>
      <c r="C5" s="27">
        <v>2085</v>
      </c>
      <c r="D5" s="27">
        <v>11363</v>
      </c>
      <c r="E5" s="26">
        <v>2375</v>
      </c>
    </row>
    <row r="6" spans="1:5" ht="15.75" thickBot="1" x14ac:dyDescent="0.3">
      <c r="A6" s="25" t="s">
        <v>46</v>
      </c>
      <c r="B6" s="26">
        <v>11302</v>
      </c>
      <c r="C6" s="26">
        <v>2078</v>
      </c>
      <c r="D6" s="26">
        <v>10809</v>
      </c>
      <c r="E6" s="26">
        <v>2094</v>
      </c>
    </row>
    <row r="9" spans="1:5" x14ac:dyDescent="0.25">
      <c r="A9" s="28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DED9D-CC10-4234-A146-767D914E1ED0}">
  <sheetPr>
    <pageSetUpPr fitToPage="1"/>
  </sheetPr>
  <dimension ref="A1:H23"/>
  <sheetViews>
    <sheetView view="pageBreakPreview" topLeftCell="A22" zoomScale="115" zoomScaleNormal="100" zoomScaleSheetLayoutView="115" workbookViewId="0">
      <selection activeCell="H9" sqref="H9"/>
    </sheetView>
  </sheetViews>
  <sheetFormatPr defaultRowHeight="15" x14ac:dyDescent="0.25"/>
  <cols>
    <col min="8" max="8" width="10.42578125" customWidth="1"/>
  </cols>
  <sheetData>
    <row r="1" spans="1:8" ht="98.25" customHeight="1" x14ac:dyDescent="0.25">
      <c r="A1" s="60" t="s">
        <v>0</v>
      </c>
      <c r="B1" s="29" t="s">
        <v>2</v>
      </c>
      <c r="C1" s="60" t="s">
        <v>4</v>
      </c>
      <c r="D1" s="29" t="s">
        <v>5</v>
      </c>
      <c r="E1" s="29" t="s">
        <v>6</v>
      </c>
      <c r="F1" s="29" t="s">
        <v>7</v>
      </c>
      <c r="G1" s="29" t="s">
        <v>9</v>
      </c>
      <c r="H1" s="60" t="s">
        <v>11</v>
      </c>
    </row>
    <row r="2" spans="1:8" ht="15.75" thickBot="1" x14ac:dyDescent="0.3">
      <c r="A2" s="61"/>
      <c r="B2" s="30" t="s">
        <v>3</v>
      </c>
      <c r="C2" s="61"/>
      <c r="D2" s="30" t="s">
        <v>3</v>
      </c>
      <c r="E2" s="30" t="s">
        <v>3</v>
      </c>
      <c r="F2" s="30" t="s">
        <v>8</v>
      </c>
      <c r="G2" s="30" t="s">
        <v>10</v>
      </c>
      <c r="H2" s="61"/>
    </row>
    <row r="3" spans="1:8" ht="39" thickBot="1" x14ac:dyDescent="0.3">
      <c r="A3" s="1">
        <v>2012</v>
      </c>
      <c r="B3" s="2">
        <v>141</v>
      </c>
      <c r="C3" s="2" t="s">
        <v>12</v>
      </c>
      <c r="D3" s="3">
        <v>1740</v>
      </c>
      <c r="E3" s="3">
        <v>1882</v>
      </c>
      <c r="F3" s="4">
        <v>-13.2</v>
      </c>
      <c r="G3" s="4">
        <v>-7</v>
      </c>
      <c r="H3" s="4" t="s">
        <v>14</v>
      </c>
    </row>
    <row r="4" spans="1:8" ht="39" thickBot="1" x14ac:dyDescent="0.3">
      <c r="A4" s="1">
        <v>2013</v>
      </c>
      <c r="B4" s="2">
        <v>136</v>
      </c>
      <c r="C4" s="2" t="s">
        <v>12</v>
      </c>
      <c r="D4" s="3">
        <v>1897</v>
      </c>
      <c r="E4" s="3">
        <v>2033</v>
      </c>
      <c r="F4" s="4">
        <v>8</v>
      </c>
      <c r="G4" s="4">
        <v>-13</v>
      </c>
      <c r="H4" s="4" t="s">
        <v>13</v>
      </c>
    </row>
    <row r="5" spans="1:8" ht="39" thickBot="1" x14ac:dyDescent="0.3">
      <c r="A5" s="1">
        <v>2014</v>
      </c>
      <c r="B5" s="2">
        <v>83</v>
      </c>
      <c r="C5" s="2" t="s">
        <v>12</v>
      </c>
      <c r="D5" s="3">
        <v>2036</v>
      </c>
      <c r="E5" s="3">
        <v>2118</v>
      </c>
      <c r="F5" s="4">
        <v>4.2</v>
      </c>
      <c r="G5" s="4">
        <v>-19</v>
      </c>
      <c r="H5" s="4" t="s">
        <v>15</v>
      </c>
    </row>
    <row r="6" spans="1:8" ht="39" thickBot="1" x14ac:dyDescent="0.3">
      <c r="A6" s="1">
        <v>2015</v>
      </c>
      <c r="B6" s="4">
        <v>141</v>
      </c>
      <c r="C6" s="4" t="s">
        <v>12</v>
      </c>
      <c r="D6" s="5">
        <v>1874</v>
      </c>
      <c r="E6" s="5">
        <v>2015</v>
      </c>
      <c r="F6" s="4">
        <v>-4.9000000000000004</v>
      </c>
      <c r="G6" s="4">
        <v>-12</v>
      </c>
      <c r="H6" s="4" t="s">
        <v>16</v>
      </c>
    </row>
    <row r="7" spans="1:8" ht="39" thickBot="1" x14ac:dyDescent="0.3">
      <c r="A7" s="1">
        <v>2016</v>
      </c>
      <c r="B7" s="2">
        <v>98</v>
      </c>
      <c r="C7" s="2" t="s">
        <v>12</v>
      </c>
      <c r="D7" s="3">
        <v>2013</v>
      </c>
      <c r="E7" s="3">
        <v>2111</v>
      </c>
      <c r="F7" s="4">
        <v>4.8</v>
      </c>
      <c r="G7" s="4">
        <v>-14</v>
      </c>
      <c r="H7" s="4" t="s">
        <v>17</v>
      </c>
    </row>
    <row r="8" spans="1:8" ht="64.5" thickBot="1" x14ac:dyDescent="0.3">
      <c r="A8" s="1">
        <v>2017</v>
      </c>
      <c r="B8" s="2">
        <v>67</v>
      </c>
      <c r="C8" s="2" t="s">
        <v>12</v>
      </c>
      <c r="D8" s="3">
        <v>1951</v>
      </c>
      <c r="E8" s="3">
        <v>2018</v>
      </c>
      <c r="F8" s="4">
        <v>-4.4000000000000004</v>
      </c>
      <c r="G8" s="4">
        <v>-13</v>
      </c>
      <c r="H8" s="4" t="s">
        <v>18</v>
      </c>
    </row>
    <row r="9" spans="1:8" ht="39" thickBot="1" x14ac:dyDescent="0.3">
      <c r="A9" s="1">
        <v>2018</v>
      </c>
      <c r="B9" s="2">
        <v>80</v>
      </c>
      <c r="C9" s="2" t="s">
        <v>12</v>
      </c>
      <c r="D9" s="3">
        <v>1993</v>
      </c>
      <c r="E9" s="3">
        <v>2073</v>
      </c>
      <c r="F9" s="4">
        <v>2.7</v>
      </c>
      <c r="G9" s="4">
        <v>-12</v>
      </c>
      <c r="H9" s="4" t="s">
        <v>19</v>
      </c>
    </row>
    <row r="10" spans="1:8" ht="77.25" thickBot="1" x14ac:dyDescent="0.3">
      <c r="A10" s="1">
        <v>2019</v>
      </c>
      <c r="B10" s="4">
        <v>111</v>
      </c>
      <c r="C10" s="4" t="s">
        <v>12</v>
      </c>
      <c r="D10" s="5">
        <v>1949</v>
      </c>
      <c r="E10" s="5">
        <v>2060</v>
      </c>
      <c r="F10" s="4">
        <v>-0.6</v>
      </c>
      <c r="G10" s="4">
        <v>-15</v>
      </c>
      <c r="H10" s="4" t="s">
        <v>20</v>
      </c>
    </row>
    <row r="11" spans="1:8" ht="52.5" customHeight="1" thickBot="1" x14ac:dyDescent="0.3">
      <c r="A11" s="1">
        <v>2020</v>
      </c>
      <c r="B11" s="4">
        <v>96</v>
      </c>
      <c r="C11" s="4" t="s">
        <v>12</v>
      </c>
      <c r="D11" s="5">
        <v>1954</v>
      </c>
      <c r="E11" s="5">
        <v>2050</v>
      </c>
      <c r="F11" s="4">
        <v>-0.5</v>
      </c>
      <c r="G11" s="4">
        <v>-13</v>
      </c>
      <c r="H11" s="4" t="s">
        <v>21</v>
      </c>
    </row>
    <row r="12" spans="1:8" ht="39" thickBot="1" x14ac:dyDescent="0.3">
      <c r="A12" s="1">
        <v>2021</v>
      </c>
      <c r="B12" s="4">
        <v>94</v>
      </c>
      <c r="C12" s="4" t="s">
        <v>12</v>
      </c>
      <c r="D12" s="5">
        <v>1875</v>
      </c>
      <c r="E12" s="5">
        <v>1968</v>
      </c>
      <c r="F12" s="4">
        <v>-4</v>
      </c>
      <c r="G12" s="4">
        <v>-10</v>
      </c>
      <c r="H12" s="4" t="s">
        <v>48</v>
      </c>
    </row>
    <row r="13" spans="1:8" ht="15.75" thickBot="1" x14ac:dyDescent="0.3">
      <c r="A13" s="1">
        <v>2022</v>
      </c>
      <c r="B13" s="4">
        <v>144</v>
      </c>
      <c r="C13" s="4" t="s">
        <v>12</v>
      </c>
      <c r="D13" s="5">
        <v>2021</v>
      </c>
      <c r="E13" s="5">
        <v>2165</v>
      </c>
      <c r="F13" s="4">
        <v>10</v>
      </c>
      <c r="G13" s="4">
        <v>-13.7</v>
      </c>
      <c r="H13" s="4" t="s">
        <v>22</v>
      </c>
    </row>
    <row r="14" spans="1:8" ht="15.75" thickBot="1" x14ac:dyDescent="0.3">
      <c r="A14" s="1">
        <v>2023</v>
      </c>
      <c r="B14" s="4">
        <v>146</v>
      </c>
      <c r="C14" s="4">
        <v>-4</v>
      </c>
      <c r="D14" s="5">
        <v>2035</v>
      </c>
      <c r="E14" s="5">
        <v>2185</v>
      </c>
      <c r="F14" s="4">
        <v>0.9</v>
      </c>
      <c r="G14" s="4">
        <v>-13.7</v>
      </c>
      <c r="H14" s="4" t="s">
        <v>22</v>
      </c>
    </row>
    <row r="15" spans="1:8" ht="15.75" thickBot="1" x14ac:dyDescent="0.3">
      <c r="A15" s="1">
        <v>2024</v>
      </c>
      <c r="B15" s="4">
        <v>146</v>
      </c>
      <c r="C15" s="4">
        <v>-12</v>
      </c>
      <c r="D15" s="5">
        <v>2057</v>
      </c>
      <c r="E15" s="5">
        <v>2215</v>
      </c>
      <c r="F15" s="4">
        <v>1.4</v>
      </c>
      <c r="G15" s="4">
        <v>-13.7</v>
      </c>
      <c r="H15" s="4" t="s">
        <v>22</v>
      </c>
    </row>
    <row r="16" spans="1:8" ht="15.75" thickBot="1" x14ac:dyDescent="0.3">
      <c r="A16" s="1">
        <v>2025</v>
      </c>
      <c r="B16" s="4">
        <v>152</v>
      </c>
      <c r="C16" s="4">
        <v>-24</v>
      </c>
      <c r="D16" s="5">
        <v>2076</v>
      </c>
      <c r="E16" s="5">
        <v>2253</v>
      </c>
      <c r="F16" s="4">
        <v>1.7</v>
      </c>
      <c r="G16" s="4">
        <v>-13.7</v>
      </c>
      <c r="H16" s="4" t="s">
        <v>22</v>
      </c>
    </row>
    <row r="17" spans="1:8" ht="15.75" thickBot="1" x14ac:dyDescent="0.3">
      <c r="A17" s="1">
        <v>2026</v>
      </c>
      <c r="B17" s="4">
        <v>154</v>
      </c>
      <c r="C17" s="4">
        <v>-36</v>
      </c>
      <c r="D17" s="5">
        <v>2101</v>
      </c>
      <c r="E17" s="5">
        <v>2291</v>
      </c>
      <c r="F17" s="4">
        <v>1.7</v>
      </c>
      <c r="G17" s="4">
        <v>-13.7</v>
      </c>
      <c r="H17" s="4" t="s">
        <v>22</v>
      </c>
    </row>
    <row r="18" spans="1:8" ht="15.75" thickBot="1" x14ac:dyDescent="0.3">
      <c r="A18" s="1">
        <v>2027</v>
      </c>
      <c r="B18" s="4">
        <v>153</v>
      </c>
      <c r="C18" s="4">
        <v>-39</v>
      </c>
      <c r="D18" s="5">
        <v>2133</v>
      </c>
      <c r="E18" s="5">
        <v>2326</v>
      </c>
      <c r="F18" s="4">
        <v>1.5</v>
      </c>
      <c r="G18" s="4">
        <v>-13.7</v>
      </c>
      <c r="H18" s="4" t="s">
        <v>22</v>
      </c>
    </row>
    <row r="19" spans="1:8" ht="15.75" thickBot="1" x14ac:dyDescent="0.3">
      <c r="A19" s="1">
        <v>2028</v>
      </c>
      <c r="B19" s="4">
        <v>153</v>
      </c>
      <c r="C19" s="4">
        <v>-39</v>
      </c>
      <c r="D19" s="5">
        <v>2170</v>
      </c>
      <c r="E19" s="5">
        <v>2361</v>
      </c>
      <c r="F19" s="4">
        <v>1.5</v>
      </c>
      <c r="G19" s="4">
        <v>-13.7</v>
      </c>
      <c r="H19" s="4" t="s">
        <v>22</v>
      </c>
    </row>
    <row r="20" spans="1:8" ht="15.75" thickBot="1" x14ac:dyDescent="0.3">
      <c r="A20" s="1">
        <v>2029</v>
      </c>
      <c r="B20" s="4">
        <v>153</v>
      </c>
      <c r="C20" s="4">
        <v>-39</v>
      </c>
      <c r="D20" s="5">
        <v>2207</v>
      </c>
      <c r="E20" s="5">
        <v>2398</v>
      </c>
      <c r="F20" s="4">
        <v>1.6</v>
      </c>
      <c r="G20" s="4">
        <v>-13.7</v>
      </c>
      <c r="H20" s="4" t="s">
        <v>22</v>
      </c>
    </row>
    <row r="21" spans="1:8" ht="15.75" thickBot="1" x14ac:dyDescent="0.3">
      <c r="A21" s="1">
        <v>2030</v>
      </c>
      <c r="B21" s="4">
        <v>152</v>
      </c>
      <c r="C21" s="4">
        <v>-38</v>
      </c>
      <c r="D21" s="5">
        <v>2243</v>
      </c>
      <c r="E21" s="5">
        <v>2434</v>
      </c>
      <c r="F21" s="4">
        <v>1.5</v>
      </c>
      <c r="G21" s="4">
        <v>-13.7</v>
      </c>
      <c r="H21" s="4" t="s">
        <v>22</v>
      </c>
    </row>
    <row r="22" spans="1:8" ht="15.75" thickBot="1" x14ac:dyDescent="0.3">
      <c r="A22" s="1">
        <v>2031</v>
      </c>
      <c r="B22" s="4">
        <v>152</v>
      </c>
      <c r="C22" s="4">
        <v>-38</v>
      </c>
      <c r="D22" s="5">
        <v>2289</v>
      </c>
      <c r="E22" s="5">
        <v>2479</v>
      </c>
      <c r="F22" s="4">
        <v>1.9</v>
      </c>
      <c r="G22" s="4">
        <v>-13.7</v>
      </c>
      <c r="H22" s="4" t="s">
        <v>22</v>
      </c>
    </row>
    <row r="23" spans="1:8" ht="15.75" thickBot="1" x14ac:dyDescent="0.3">
      <c r="A23" s="1">
        <v>2032</v>
      </c>
      <c r="B23" s="4">
        <v>152</v>
      </c>
      <c r="C23" s="4">
        <v>-37</v>
      </c>
      <c r="D23" s="5">
        <v>2342</v>
      </c>
      <c r="E23" s="5">
        <v>2532</v>
      </c>
      <c r="F23" s="4">
        <v>2.1</v>
      </c>
      <c r="G23" s="4">
        <v>-13.7</v>
      </c>
      <c r="H23" s="4" t="s">
        <v>22</v>
      </c>
    </row>
  </sheetData>
  <mergeCells count="3">
    <mergeCell ref="A1:A2"/>
    <mergeCell ref="C1:C2"/>
    <mergeCell ref="H1:H2"/>
  </mergeCells>
  <pageMargins left="0.7" right="0.7" top="0.75" bottom="0.75" header="0.3" footer="0.3"/>
  <pageSetup scale="94" orientation="portrait" horizontalDpi="90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AE00C-2C09-4527-90DD-410CB116F8CF}">
  <dimension ref="A1:K54"/>
  <sheetViews>
    <sheetView view="pageBreakPreview" zoomScale="60" zoomScaleNormal="80" workbookViewId="0">
      <selection activeCell="AO32" sqref="AO32"/>
    </sheetView>
  </sheetViews>
  <sheetFormatPr defaultRowHeight="15" x14ac:dyDescent="0.25"/>
  <cols>
    <col min="2" max="2" width="10.5703125" bestFit="1" customWidth="1"/>
  </cols>
  <sheetData>
    <row r="1" spans="1:5" x14ac:dyDescent="0.25">
      <c r="A1" t="s">
        <v>23</v>
      </c>
    </row>
    <row r="2" spans="1:5" x14ac:dyDescent="0.25">
      <c r="A2" t="s">
        <v>0</v>
      </c>
      <c r="B2">
        <v>2022</v>
      </c>
      <c r="C2">
        <v>2021</v>
      </c>
      <c r="D2">
        <v>2020</v>
      </c>
      <c r="E2">
        <v>2019</v>
      </c>
    </row>
    <row r="3" spans="1:5" x14ac:dyDescent="0.25">
      <c r="A3">
        <v>2012</v>
      </c>
      <c r="B3" s="7">
        <v>10475.483025963478</v>
      </c>
      <c r="C3" s="7">
        <v>10475.483025963478</v>
      </c>
      <c r="D3" s="7">
        <v>10475.483025963478</v>
      </c>
      <c r="E3" s="7">
        <v>10475.483025963478</v>
      </c>
    </row>
    <row r="4" spans="1:5" x14ac:dyDescent="0.25">
      <c r="A4">
        <v>2013</v>
      </c>
      <c r="B4" s="7">
        <v>11193.648441340001</v>
      </c>
      <c r="C4" s="7">
        <v>11193.648441340001</v>
      </c>
      <c r="D4" s="7">
        <v>11193.648441340001</v>
      </c>
      <c r="E4" s="7">
        <v>11193.648441340001</v>
      </c>
    </row>
    <row r="5" spans="1:5" x14ac:dyDescent="0.25">
      <c r="A5">
        <v>2014</v>
      </c>
      <c r="B5" s="7">
        <v>11037.368269000001</v>
      </c>
      <c r="C5" s="7">
        <v>11037.368269000001</v>
      </c>
      <c r="D5" s="7">
        <v>11037.368269000001</v>
      </c>
      <c r="E5" s="7">
        <v>11037.368269000001</v>
      </c>
    </row>
    <row r="6" spans="1:5" x14ac:dyDescent="0.25">
      <c r="A6">
        <v>2015</v>
      </c>
      <c r="B6" s="7">
        <v>11099.082236</v>
      </c>
      <c r="C6" s="7">
        <v>11099.082236</v>
      </c>
      <c r="D6" s="7">
        <v>11099.082236</v>
      </c>
      <c r="E6" s="7">
        <v>11099.082236</v>
      </c>
    </row>
    <row r="7" spans="1:5" x14ac:dyDescent="0.25">
      <c r="A7">
        <v>2016</v>
      </c>
      <c r="B7" s="7">
        <v>10809.037869320917</v>
      </c>
      <c r="C7" s="7">
        <v>10809.037869320917</v>
      </c>
      <c r="D7" s="7">
        <v>10809.037869320917</v>
      </c>
      <c r="E7" s="7">
        <v>10809.037869320917</v>
      </c>
    </row>
    <row r="8" spans="1:5" x14ac:dyDescent="0.25">
      <c r="A8">
        <v>2017</v>
      </c>
      <c r="B8" s="7">
        <v>10872.660836342968</v>
      </c>
      <c r="C8" s="7">
        <v>10872.660836342968</v>
      </c>
      <c r="D8" s="7">
        <v>10872.660836342968</v>
      </c>
      <c r="E8" s="7">
        <v>10872.660836342968</v>
      </c>
    </row>
    <row r="9" spans="1:5" x14ac:dyDescent="0.25">
      <c r="A9">
        <v>2018</v>
      </c>
      <c r="B9" s="7">
        <v>11249.747876214265</v>
      </c>
      <c r="C9" s="7">
        <v>11249.747876214265</v>
      </c>
      <c r="D9" s="7">
        <v>11249.747876214265</v>
      </c>
      <c r="E9" s="7">
        <v>11249.707644754822</v>
      </c>
    </row>
    <row r="10" spans="1:5" x14ac:dyDescent="0.25">
      <c r="A10">
        <v>2019</v>
      </c>
      <c r="B10" s="7">
        <v>11077.144857588986</v>
      </c>
      <c r="C10" s="7">
        <v>11077.144857588986</v>
      </c>
      <c r="D10" s="7">
        <v>11077.144857588986</v>
      </c>
      <c r="E10" s="7">
        <v>11331.268554174549</v>
      </c>
    </row>
    <row r="11" spans="1:5" x14ac:dyDescent="0.25">
      <c r="A11">
        <v>2020</v>
      </c>
      <c r="B11" s="7">
        <v>10722.547484292443</v>
      </c>
      <c r="C11" s="7">
        <v>10730.705662166729</v>
      </c>
      <c r="D11" s="7">
        <v>11049.336699466683</v>
      </c>
      <c r="E11" s="7">
        <v>11300.112318317104</v>
      </c>
    </row>
    <row r="12" spans="1:5" x14ac:dyDescent="0.25">
      <c r="A12">
        <v>2021</v>
      </c>
      <c r="B12" s="7">
        <v>10902.181307500367</v>
      </c>
      <c r="C12" s="7">
        <v>11039.020896257296</v>
      </c>
      <c r="D12" s="7">
        <v>11080.613692737899</v>
      </c>
      <c r="E12" s="7">
        <v>11303.433962879053</v>
      </c>
    </row>
    <row r="13" spans="1:5" x14ac:dyDescent="0.25">
      <c r="A13">
        <v>2022</v>
      </c>
      <c r="B13" s="7">
        <v>11144.177365545289</v>
      </c>
      <c r="C13" s="7">
        <v>11005.301001661041</v>
      </c>
      <c r="D13" s="7">
        <v>11133.893075658008</v>
      </c>
      <c r="E13" s="7">
        <v>11277.846103816653</v>
      </c>
    </row>
    <row r="14" spans="1:5" x14ac:dyDescent="0.25">
      <c r="A14">
        <v>2023</v>
      </c>
      <c r="B14" s="7">
        <v>11162.256856873228</v>
      </c>
      <c r="C14" s="7">
        <v>11042.909776480434</v>
      </c>
      <c r="D14" s="7">
        <v>11176.097565167391</v>
      </c>
      <c r="E14" s="7">
        <v>11239.957829618854</v>
      </c>
    </row>
    <row r="15" spans="1:5" x14ac:dyDescent="0.25">
      <c r="A15">
        <v>2024</v>
      </c>
      <c r="B15" s="7">
        <v>11240.054250991832</v>
      </c>
      <c r="C15" s="7">
        <v>11118.517503802881</v>
      </c>
      <c r="D15" s="7">
        <v>11228.004360507502</v>
      </c>
      <c r="E15" s="7">
        <v>11220.315458973409</v>
      </c>
    </row>
    <row r="16" spans="1:5" x14ac:dyDescent="0.25">
      <c r="A16">
        <v>2025</v>
      </c>
      <c r="B16" s="7">
        <v>11264.894876508688</v>
      </c>
      <c r="C16" s="7">
        <v>11082.878413194347</v>
      </c>
      <c r="D16" s="7">
        <v>11184.692333990186</v>
      </c>
      <c r="E16" s="7">
        <v>11135.2926336824</v>
      </c>
    </row>
    <row r="17" spans="1:8" x14ac:dyDescent="0.25">
      <c r="A17">
        <v>2026</v>
      </c>
      <c r="B17" s="7">
        <v>11297.819466639192</v>
      </c>
      <c r="C17" s="7">
        <v>11046.97744994144</v>
      </c>
      <c r="D17" s="7">
        <v>11166.800902282019</v>
      </c>
      <c r="E17" s="7">
        <v>11068.876889995825</v>
      </c>
    </row>
    <row r="18" spans="1:8" x14ac:dyDescent="0.25">
      <c r="A18">
        <v>2027</v>
      </c>
      <c r="B18" s="7">
        <v>11318.899893632954</v>
      </c>
      <c r="C18" s="7">
        <v>10997.266679746552</v>
      </c>
      <c r="D18" s="7">
        <v>11124.010981056925</v>
      </c>
      <c r="E18" s="7">
        <v>11005.175449765053</v>
      </c>
    </row>
    <row r="19" spans="1:8" x14ac:dyDescent="0.25">
      <c r="A19">
        <v>2028</v>
      </c>
      <c r="B19" s="7">
        <v>11366.471690635495</v>
      </c>
      <c r="C19" s="7">
        <v>10973.919065445942</v>
      </c>
      <c r="D19" s="7">
        <v>11096.386514095251</v>
      </c>
      <c r="E19" s="7">
        <v>10957.535392038932</v>
      </c>
    </row>
    <row r="20" spans="1:8" x14ac:dyDescent="0.25">
      <c r="A20">
        <v>2029</v>
      </c>
      <c r="B20" s="7">
        <v>11363.401258065707</v>
      </c>
      <c r="C20" s="7">
        <v>10913.580589923362</v>
      </c>
      <c r="D20" s="7">
        <v>11015.481719036045</v>
      </c>
      <c r="E20" s="7">
        <v>10843.619329097231</v>
      </c>
    </row>
    <row r="21" spans="1:8" x14ac:dyDescent="0.25">
      <c r="A21">
        <v>2030</v>
      </c>
      <c r="B21" s="7">
        <v>11370.780508774604</v>
      </c>
      <c r="C21" s="7">
        <v>10876.551008093178</v>
      </c>
      <c r="D21" s="7">
        <v>10949.155957748533</v>
      </c>
    </row>
    <row r="22" spans="1:8" x14ac:dyDescent="0.25">
      <c r="A22">
        <v>2031</v>
      </c>
      <c r="B22" s="7">
        <v>11413.947365746611</v>
      </c>
      <c r="C22" s="7">
        <v>10884.93105612231</v>
      </c>
    </row>
    <row r="23" spans="1:8" x14ac:dyDescent="0.25">
      <c r="A23">
        <v>2032</v>
      </c>
      <c r="B23" s="7">
        <v>11518.622452502657</v>
      </c>
    </row>
    <row r="32" spans="1:8" x14ac:dyDescent="0.25">
      <c r="A32" t="s">
        <v>24</v>
      </c>
      <c r="H32" t="s">
        <v>25</v>
      </c>
    </row>
    <row r="33" spans="1:11" x14ac:dyDescent="0.25">
      <c r="B33">
        <v>2022</v>
      </c>
      <c r="C33">
        <v>2021</v>
      </c>
      <c r="D33">
        <v>2020</v>
      </c>
      <c r="E33">
        <v>2019</v>
      </c>
      <c r="H33">
        <v>2022</v>
      </c>
      <c r="I33">
        <v>2021</v>
      </c>
      <c r="J33">
        <v>2020</v>
      </c>
      <c r="K33">
        <v>2019</v>
      </c>
    </row>
    <row r="34" spans="1:11" x14ac:dyDescent="0.25">
      <c r="A34">
        <v>2012</v>
      </c>
      <c r="B34" s="9">
        <v>1740</v>
      </c>
      <c r="C34" s="9">
        <v>1740</v>
      </c>
      <c r="D34" s="9">
        <v>1740</v>
      </c>
      <c r="E34" s="9">
        <v>1740</v>
      </c>
      <c r="F34" s="9"/>
      <c r="G34" s="9"/>
      <c r="H34" s="9">
        <v>1882</v>
      </c>
      <c r="I34" s="9">
        <v>1882</v>
      </c>
      <c r="J34" s="9">
        <v>1882</v>
      </c>
      <c r="K34" s="9">
        <v>1882</v>
      </c>
    </row>
    <row r="35" spans="1:11" x14ac:dyDescent="0.25">
      <c r="A35">
        <v>2013</v>
      </c>
      <c r="B35" s="9">
        <v>1897</v>
      </c>
      <c r="C35" s="9">
        <v>1897</v>
      </c>
      <c r="D35" s="9">
        <v>1897</v>
      </c>
      <c r="E35" s="9">
        <v>1897</v>
      </c>
      <c r="F35" s="9"/>
      <c r="G35" s="9"/>
      <c r="H35" s="9">
        <v>2033</v>
      </c>
      <c r="I35" s="9">
        <v>2033</v>
      </c>
      <c r="J35" s="9">
        <v>2033</v>
      </c>
      <c r="K35" s="9">
        <v>2033</v>
      </c>
    </row>
    <row r="36" spans="1:11" x14ac:dyDescent="0.25">
      <c r="A36">
        <v>2014</v>
      </c>
      <c r="B36" s="9">
        <v>2036</v>
      </c>
      <c r="C36" s="9">
        <v>2036</v>
      </c>
      <c r="D36" s="9">
        <v>2036</v>
      </c>
      <c r="E36" s="9">
        <v>2036</v>
      </c>
      <c r="F36" s="9"/>
      <c r="G36" s="9"/>
      <c r="H36" s="9">
        <v>2118</v>
      </c>
      <c r="I36" s="9">
        <v>2118</v>
      </c>
      <c r="J36" s="9">
        <v>2118</v>
      </c>
      <c r="K36" s="9">
        <v>2118</v>
      </c>
    </row>
    <row r="37" spans="1:11" x14ac:dyDescent="0.25">
      <c r="A37">
        <v>2015</v>
      </c>
      <c r="B37" s="9">
        <v>1874</v>
      </c>
      <c r="C37" s="9">
        <v>1874</v>
      </c>
      <c r="D37" s="9">
        <v>1874</v>
      </c>
      <c r="E37" s="9">
        <v>1874</v>
      </c>
      <c r="F37" s="9"/>
      <c r="G37" s="9"/>
      <c r="H37" s="9">
        <v>2015</v>
      </c>
      <c r="I37" s="9">
        <v>2015</v>
      </c>
      <c r="J37" s="9">
        <v>2015</v>
      </c>
      <c r="K37" s="9">
        <v>2015</v>
      </c>
    </row>
    <row r="38" spans="1:11" x14ac:dyDescent="0.25">
      <c r="A38">
        <v>2016</v>
      </c>
      <c r="B38" s="9">
        <v>2013</v>
      </c>
      <c r="C38" s="9">
        <v>2013</v>
      </c>
      <c r="D38" s="9">
        <v>2013</v>
      </c>
      <c r="E38" s="9">
        <v>2013</v>
      </c>
      <c r="F38" s="9"/>
      <c r="G38" s="9"/>
      <c r="H38" s="9">
        <v>2111</v>
      </c>
      <c r="I38" s="9">
        <v>2111</v>
      </c>
      <c r="J38" s="9">
        <v>2111</v>
      </c>
      <c r="K38" s="9">
        <v>2111</v>
      </c>
    </row>
    <row r="39" spans="1:11" x14ac:dyDescent="0.25">
      <c r="A39">
        <v>2017</v>
      </c>
      <c r="B39" s="9">
        <v>1951</v>
      </c>
      <c r="C39" s="9">
        <v>1951</v>
      </c>
      <c r="D39" s="9">
        <v>1951</v>
      </c>
      <c r="E39" s="9">
        <v>1951</v>
      </c>
      <c r="F39" s="9"/>
      <c r="G39" s="9"/>
      <c r="H39" s="9">
        <v>2018</v>
      </c>
      <c r="I39" s="9">
        <v>2018</v>
      </c>
      <c r="J39" s="9">
        <v>2018</v>
      </c>
      <c r="K39" s="9">
        <v>2018</v>
      </c>
    </row>
    <row r="40" spans="1:11" x14ac:dyDescent="0.25">
      <c r="A40">
        <v>2018</v>
      </c>
      <c r="B40" s="9">
        <v>1993</v>
      </c>
      <c r="C40" s="9">
        <v>1993</v>
      </c>
      <c r="D40" s="9">
        <v>1993</v>
      </c>
      <c r="E40" s="9">
        <v>1993</v>
      </c>
      <c r="F40" s="9"/>
      <c r="G40" s="9"/>
      <c r="H40" s="9">
        <v>2073</v>
      </c>
      <c r="I40" s="9">
        <v>2073</v>
      </c>
      <c r="J40" s="9">
        <v>2073</v>
      </c>
      <c r="K40" s="9">
        <v>2073</v>
      </c>
    </row>
    <row r="41" spans="1:11" x14ac:dyDescent="0.25">
      <c r="A41">
        <v>2019</v>
      </c>
      <c r="B41" s="9">
        <v>1949</v>
      </c>
      <c r="C41" s="9">
        <v>1949.1375200000002</v>
      </c>
      <c r="D41" s="9">
        <v>1949.1375200000002</v>
      </c>
      <c r="E41" s="9">
        <v>2066.2895385281472</v>
      </c>
      <c r="F41" s="9"/>
      <c r="G41" s="9"/>
      <c r="H41" s="9">
        <v>2060</v>
      </c>
      <c r="I41" s="9">
        <v>2060.3000000000002</v>
      </c>
      <c r="J41" s="9">
        <v>2060.3000000000002</v>
      </c>
      <c r="K41" s="9">
        <v>2220.8089576467141</v>
      </c>
    </row>
    <row r="42" spans="1:11" x14ac:dyDescent="0.25">
      <c r="A42">
        <v>2020</v>
      </c>
      <c r="B42" s="9">
        <v>1954</v>
      </c>
      <c r="C42" s="9">
        <v>1954.3490400000001</v>
      </c>
      <c r="D42" s="9">
        <v>2097.844925280956</v>
      </c>
      <c r="E42" s="9">
        <v>2070.3855271781886</v>
      </c>
      <c r="F42" s="9"/>
      <c r="G42" s="9"/>
      <c r="H42" s="9">
        <v>2050</v>
      </c>
      <c r="I42" s="9">
        <v>2050.34</v>
      </c>
      <c r="J42" s="9">
        <v>2244.5434884817378</v>
      </c>
      <c r="K42" s="9">
        <v>2233.724971763404</v>
      </c>
    </row>
    <row r="43" spans="1:11" x14ac:dyDescent="0.25">
      <c r="A43">
        <v>2021</v>
      </c>
      <c r="B43" s="9">
        <v>1875</v>
      </c>
      <c r="C43" s="9">
        <v>2072.5809850191126</v>
      </c>
      <c r="D43" s="9">
        <v>2084.8607015272264</v>
      </c>
      <c r="E43" s="9">
        <v>2072.8220644277098</v>
      </c>
      <c r="F43" s="9"/>
      <c r="G43" s="9"/>
      <c r="H43" s="9">
        <v>1968</v>
      </c>
      <c r="I43" s="9">
        <v>2227.5573162920327</v>
      </c>
      <c r="J43" s="9">
        <v>2237.1737032351575</v>
      </c>
      <c r="K43" s="9">
        <v>2243.1574639516202</v>
      </c>
    </row>
    <row r="44" spans="1:11" x14ac:dyDescent="0.25">
      <c r="A44">
        <v>2022</v>
      </c>
      <c r="B44" s="9">
        <v>2021</v>
      </c>
      <c r="C44" s="9">
        <v>2062.3216330184628</v>
      </c>
      <c r="D44" s="9">
        <v>2053.0704642040064</v>
      </c>
      <c r="E44" s="9">
        <v>2077.5836510911072</v>
      </c>
      <c r="F44" s="9"/>
      <c r="G44" s="9"/>
      <c r="H44" s="9">
        <v>2165</v>
      </c>
      <c r="I44" s="9">
        <v>2224.5560446406448</v>
      </c>
      <c r="J44" s="9">
        <v>2212.2949220378978</v>
      </c>
      <c r="K44" s="9">
        <v>2247.6960400156372</v>
      </c>
    </row>
    <row r="45" spans="1:11" x14ac:dyDescent="0.25">
      <c r="A45">
        <v>2023</v>
      </c>
      <c r="B45" s="9">
        <v>2035</v>
      </c>
      <c r="C45" s="9">
        <v>2065.1401002983516</v>
      </c>
      <c r="D45" s="9">
        <v>2058.7788868426237</v>
      </c>
      <c r="E45" s="9">
        <v>2079.5565387627626</v>
      </c>
      <c r="F45" s="9"/>
      <c r="G45" s="9"/>
      <c r="H45" s="9">
        <v>2185</v>
      </c>
      <c r="I45" s="9">
        <v>2239.6026531582629</v>
      </c>
      <c r="J45" s="9">
        <v>2219.7766071377446</v>
      </c>
      <c r="K45" s="9">
        <v>2249.4554421187372</v>
      </c>
    </row>
    <row r="46" spans="1:11" x14ac:dyDescent="0.25">
      <c r="A46">
        <v>2024</v>
      </c>
      <c r="B46" s="9">
        <v>2057</v>
      </c>
      <c r="C46" s="9">
        <v>2060.3664907193888</v>
      </c>
      <c r="D46" s="9">
        <v>2064.0419298832971</v>
      </c>
      <c r="E46" s="9">
        <v>2085.6476525463063</v>
      </c>
      <c r="F46" s="9"/>
      <c r="G46" s="9"/>
      <c r="H46" s="9">
        <v>2215</v>
      </c>
      <c r="I46" s="9">
        <v>2246.7397329291612</v>
      </c>
      <c r="J46" s="9">
        <v>2229.6272292068411</v>
      </c>
      <c r="K46" s="9">
        <v>2255.2167848662202</v>
      </c>
    </row>
    <row r="47" spans="1:11" x14ac:dyDescent="0.25">
      <c r="A47">
        <v>2025</v>
      </c>
      <c r="B47" s="9">
        <v>2076</v>
      </c>
      <c r="C47" s="9">
        <v>2052.6665807333397</v>
      </c>
      <c r="D47" s="9">
        <v>2070.2923198464755</v>
      </c>
      <c r="E47" s="9">
        <v>2085.9808270511539</v>
      </c>
      <c r="F47" s="9"/>
      <c r="G47" s="9"/>
      <c r="H47" s="9">
        <v>2253</v>
      </c>
      <c r="I47" s="9">
        <v>2257.3272628169334</v>
      </c>
      <c r="J47" s="9">
        <v>2235.8901760517592</v>
      </c>
      <c r="K47" s="9">
        <v>2255.3012874509614</v>
      </c>
    </row>
    <row r="48" spans="1:11" x14ac:dyDescent="0.25">
      <c r="A48">
        <v>2026</v>
      </c>
      <c r="B48" s="9">
        <v>2101</v>
      </c>
      <c r="C48" s="9">
        <v>2048.923773789752</v>
      </c>
      <c r="D48" s="9">
        <v>2074.2078062126466</v>
      </c>
      <c r="E48" s="9">
        <v>2081.355700300091</v>
      </c>
      <c r="F48" s="9"/>
      <c r="G48" s="9"/>
      <c r="H48" s="9">
        <v>2291</v>
      </c>
      <c r="I48" s="9">
        <v>2257.615247724757</v>
      </c>
      <c r="J48" s="9">
        <v>2239.5478404456949</v>
      </c>
      <c r="K48" s="9">
        <v>2250.3264121712009</v>
      </c>
    </row>
    <row r="49" spans="1:11" x14ac:dyDescent="0.25">
      <c r="A49">
        <v>2027</v>
      </c>
      <c r="B49" s="9">
        <v>2133</v>
      </c>
      <c r="C49" s="9">
        <v>2046.016409593559</v>
      </c>
      <c r="D49" s="9">
        <v>2074.6519493276601</v>
      </c>
      <c r="E49" s="9">
        <v>2076.3430194911894</v>
      </c>
      <c r="F49" s="9"/>
      <c r="G49" s="9"/>
      <c r="H49" s="9">
        <v>2326</v>
      </c>
      <c r="I49" s="9">
        <v>2254.0775765373592</v>
      </c>
      <c r="J49" s="9">
        <v>2239.7419701281797</v>
      </c>
      <c r="K49" s="9">
        <v>2245.0287394989014</v>
      </c>
    </row>
    <row r="50" spans="1:11" x14ac:dyDescent="0.25">
      <c r="A50">
        <v>2028</v>
      </c>
      <c r="B50" s="9">
        <v>2170</v>
      </c>
      <c r="C50" s="9">
        <v>2043.7689842113109</v>
      </c>
      <c r="D50" s="9">
        <v>2074.72145605279</v>
      </c>
      <c r="E50" s="9">
        <v>2070.4939043197619</v>
      </c>
      <c r="F50" s="9"/>
      <c r="G50" s="9"/>
      <c r="H50" s="9">
        <v>2361</v>
      </c>
      <c r="I50" s="9">
        <v>2251.2604822675571</v>
      </c>
      <c r="J50" s="9">
        <v>2239.5204822902565</v>
      </c>
      <c r="K50" s="9">
        <v>2238.7837288054534</v>
      </c>
    </row>
    <row r="51" spans="1:11" x14ac:dyDescent="0.25">
      <c r="A51">
        <v>2029</v>
      </c>
      <c r="B51" s="9">
        <v>2207</v>
      </c>
      <c r="C51" s="9">
        <v>2044.4239650261604</v>
      </c>
      <c r="D51" s="9">
        <v>2075.7589493671999</v>
      </c>
      <c r="E51" s="9">
        <v>2060.1044600012146</v>
      </c>
      <c r="F51" s="9"/>
      <c r="G51" s="9"/>
      <c r="H51" s="9">
        <v>2398</v>
      </c>
      <c r="I51" s="9">
        <v>2251.2712460674134</v>
      </c>
      <c r="J51" s="9">
        <v>2240.2788149754119</v>
      </c>
      <c r="K51" s="9">
        <v>2227.9794064869525</v>
      </c>
    </row>
    <row r="52" spans="1:11" x14ac:dyDescent="0.25">
      <c r="A52">
        <v>2030</v>
      </c>
      <c r="B52" s="9">
        <v>2243</v>
      </c>
      <c r="C52" s="9">
        <v>2047.2730345248281</v>
      </c>
      <c r="D52" s="9">
        <v>2075.709504693416</v>
      </c>
      <c r="E52" s="9"/>
      <c r="F52" s="9"/>
      <c r="G52" s="9"/>
      <c r="H52" s="9">
        <v>2434</v>
      </c>
      <c r="I52" s="9">
        <v>2253.4735729862696</v>
      </c>
      <c r="J52" s="9">
        <v>2239.9485847295255</v>
      </c>
      <c r="K52" s="9"/>
    </row>
    <row r="53" spans="1:11" x14ac:dyDescent="0.25">
      <c r="A53">
        <v>2031</v>
      </c>
      <c r="B53" s="9">
        <v>2289</v>
      </c>
      <c r="C53" s="9">
        <v>2056.6183355354979</v>
      </c>
      <c r="D53" s="9"/>
      <c r="E53" s="9"/>
      <c r="F53" s="9"/>
      <c r="G53" s="9"/>
      <c r="H53" s="9">
        <v>2479</v>
      </c>
      <c r="I53" s="9">
        <v>2262.2371657423428</v>
      </c>
      <c r="J53" s="9"/>
      <c r="K53" s="9"/>
    </row>
    <row r="54" spans="1:11" x14ac:dyDescent="0.25">
      <c r="A54">
        <v>2032</v>
      </c>
      <c r="B54" s="9">
        <v>2342</v>
      </c>
      <c r="C54" s="9"/>
      <c r="D54" s="9"/>
      <c r="E54" s="9"/>
      <c r="F54" s="9"/>
      <c r="G54" s="9"/>
      <c r="H54" s="9">
        <v>2532</v>
      </c>
      <c r="I54" s="9"/>
      <c r="J54" s="9"/>
      <c r="K54" s="9"/>
    </row>
  </sheetData>
  <pageMargins left="0.7" right="0.7" top="0.75" bottom="0.75" header="0.3" footer="0.3"/>
  <pageSetup scale="86" orientation="portrait" horizontalDpi="90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3C7C-72B2-4288-BD26-A2C2BBDC7736}">
  <dimension ref="A1:L30"/>
  <sheetViews>
    <sheetView view="pageBreakPreview" zoomScale="115" zoomScaleNormal="100" zoomScaleSheetLayoutView="115" workbookViewId="0">
      <selection activeCell="H9" sqref="H9"/>
    </sheetView>
  </sheetViews>
  <sheetFormatPr defaultRowHeight="15" x14ac:dyDescent="0.25"/>
  <sheetData>
    <row r="1" spans="1:12" x14ac:dyDescent="0.25">
      <c r="A1" s="10" t="s">
        <v>22</v>
      </c>
      <c r="B1" s="11" t="s">
        <v>50</v>
      </c>
      <c r="C1" s="11" t="s">
        <v>50</v>
      </c>
      <c r="D1" s="11" t="s">
        <v>50</v>
      </c>
      <c r="E1" s="11" t="s">
        <v>50</v>
      </c>
      <c r="F1" s="11" t="s">
        <v>50</v>
      </c>
      <c r="G1" s="11" t="s">
        <v>50</v>
      </c>
      <c r="H1" s="11" t="s">
        <v>50</v>
      </c>
      <c r="I1" s="11" t="s">
        <v>50</v>
      </c>
      <c r="J1" s="11" t="s">
        <v>50</v>
      </c>
      <c r="K1" s="11" t="s">
        <v>50</v>
      </c>
      <c r="L1" s="11"/>
    </row>
    <row r="2" spans="1:12" x14ac:dyDescent="0.25">
      <c r="A2" s="10" t="s">
        <v>26</v>
      </c>
      <c r="B2" s="31">
        <v>2012</v>
      </c>
      <c r="C2" s="31">
        <v>2013</v>
      </c>
      <c r="D2" s="31">
        <v>2014</v>
      </c>
      <c r="E2" s="31">
        <v>2015</v>
      </c>
      <c r="F2" s="31">
        <v>2016</v>
      </c>
      <c r="G2" s="31">
        <v>2017</v>
      </c>
      <c r="H2" s="31">
        <v>2018</v>
      </c>
      <c r="I2" s="31">
        <v>2019</v>
      </c>
      <c r="J2" s="31">
        <v>2020</v>
      </c>
      <c r="K2" s="31">
        <v>2021</v>
      </c>
      <c r="L2" s="31"/>
    </row>
    <row r="3" spans="1:12" x14ac:dyDescent="0.25">
      <c r="A3" s="6">
        <v>2011</v>
      </c>
      <c r="B3" s="6">
        <v>10329</v>
      </c>
      <c r="C3" s="9">
        <v>10189</v>
      </c>
      <c r="D3" s="9">
        <v>10021</v>
      </c>
      <c r="E3" s="9">
        <v>9862</v>
      </c>
      <c r="F3" s="9">
        <v>9690</v>
      </c>
      <c r="G3" s="9">
        <v>9514</v>
      </c>
      <c r="H3" s="9">
        <v>9333</v>
      </c>
      <c r="I3" s="9">
        <v>9174</v>
      </c>
      <c r="J3" s="9">
        <v>9015</v>
      </c>
      <c r="K3" s="9">
        <v>8855</v>
      </c>
      <c r="L3" s="9"/>
    </row>
    <row r="4" spans="1:12" x14ac:dyDescent="0.25">
      <c r="A4" s="6">
        <v>2012</v>
      </c>
      <c r="B4" s="6"/>
      <c r="C4" s="9">
        <v>10017</v>
      </c>
      <c r="D4" s="9">
        <v>10006</v>
      </c>
      <c r="E4" s="9">
        <v>9990</v>
      </c>
      <c r="F4" s="9">
        <v>9964</v>
      </c>
      <c r="G4" s="9">
        <v>9942</v>
      </c>
      <c r="H4" s="9">
        <v>9913</v>
      </c>
      <c r="I4" s="9">
        <v>9919</v>
      </c>
      <c r="J4" s="9">
        <v>9920</v>
      </c>
      <c r="K4" s="9">
        <v>9900</v>
      </c>
      <c r="L4" s="9"/>
    </row>
    <row r="5" spans="1:12" x14ac:dyDescent="0.25">
      <c r="A5" s="6">
        <v>2013</v>
      </c>
      <c r="B5" s="6"/>
      <c r="C5" s="9"/>
      <c r="D5" s="9">
        <v>9787</v>
      </c>
      <c r="E5" s="9">
        <v>9790</v>
      </c>
      <c r="F5" s="9">
        <v>9723</v>
      </c>
      <c r="G5" s="9">
        <v>9647</v>
      </c>
      <c r="H5" s="9">
        <v>9578</v>
      </c>
      <c r="I5" s="9">
        <v>9603</v>
      </c>
      <c r="J5" s="9">
        <v>9580</v>
      </c>
      <c r="K5" s="9">
        <v>9533</v>
      </c>
      <c r="L5" s="9"/>
    </row>
    <row r="6" spans="1:12" x14ac:dyDescent="0.25">
      <c r="A6" s="6">
        <v>2014</v>
      </c>
      <c r="B6" s="6"/>
      <c r="C6" s="9"/>
      <c r="D6" s="9"/>
      <c r="E6" s="9">
        <v>10101</v>
      </c>
      <c r="F6" s="9">
        <v>10066</v>
      </c>
      <c r="G6" s="9">
        <v>10063</v>
      </c>
      <c r="H6" s="9">
        <v>10067</v>
      </c>
      <c r="I6" s="9">
        <v>10076</v>
      </c>
      <c r="J6" s="9">
        <v>10070</v>
      </c>
      <c r="K6" s="9">
        <v>10071</v>
      </c>
      <c r="L6" s="9"/>
    </row>
    <row r="7" spans="1:12" x14ac:dyDescent="0.25">
      <c r="A7" s="6">
        <v>2015</v>
      </c>
      <c r="B7" s="6"/>
      <c r="C7" s="9"/>
      <c r="D7" s="9"/>
      <c r="E7" s="9"/>
      <c r="F7" s="9">
        <v>10013</v>
      </c>
      <c r="G7" s="9">
        <v>10036</v>
      </c>
      <c r="H7" s="9">
        <v>10020</v>
      </c>
      <c r="I7" s="9">
        <v>9986</v>
      </c>
      <c r="J7" s="9">
        <v>9918</v>
      </c>
      <c r="K7" s="9">
        <v>9833</v>
      </c>
      <c r="L7" s="9"/>
    </row>
    <row r="8" spans="1:12" x14ac:dyDescent="0.25">
      <c r="A8" s="6">
        <v>2016</v>
      </c>
      <c r="B8" s="6"/>
      <c r="C8" s="9"/>
      <c r="D8" s="9"/>
      <c r="E8" s="9"/>
      <c r="F8" s="9"/>
      <c r="G8" s="9">
        <v>10156</v>
      </c>
      <c r="H8" s="9">
        <v>10180</v>
      </c>
      <c r="I8" s="9">
        <v>10202</v>
      </c>
      <c r="J8" s="9">
        <v>10233</v>
      </c>
      <c r="K8" s="9">
        <v>10216</v>
      </c>
      <c r="L8" s="9"/>
    </row>
    <row r="9" spans="1:12" x14ac:dyDescent="0.25">
      <c r="A9" s="6">
        <v>2017</v>
      </c>
      <c r="B9" s="6"/>
      <c r="C9" s="9"/>
      <c r="D9" s="9"/>
      <c r="E9" s="9"/>
      <c r="F9" s="9"/>
      <c r="G9" s="9"/>
      <c r="H9" s="9">
        <v>9931</v>
      </c>
      <c r="I9" s="9">
        <v>9896</v>
      </c>
      <c r="J9" s="9">
        <v>9920</v>
      </c>
      <c r="K9" s="9">
        <v>9891</v>
      </c>
      <c r="L9" s="9"/>
    </row>
    <row r="10" spans="1:12" x14ac:dyDescent="0.25">
      <c r="A10" s="6">
        <v>2018</v>
      </c>
      <c r="B10" s="6"/>
      <c r="C10" s="9"/>
      <c r="D10" s="9"/>
      <c r="E10" s="9"/>
      <c r="F10" s="9"/>
      <c r="G10" s="9"/>
      <c r="H10" s="9"/>
      <c r="I10" s="9">
        <v>9944</v>
      </c>
      <c r="J10" s="9">
        <v>9947</v>
      </c>
      <c r="K10" s="9">
        <v>9860</v>
      </c>
      <c r="L10" s="9"/>
    </row>
    <row r="11" spans="1:12" x14ac:dyDescent="0.25">
      <c r="A11" s="6">
        <v>2019</v>
      </c>
      <c r="B11" s="6"/>
      <c r="C11" s="9"/>
      <c r="D11" s="9"/>
      <c r="E11" s="9"/>
      <c r="F11" s="9"/>
      <c r="G11" s="9"/>
      <c r="H11" s="9"/>
      <c r="I11" s="9"/>
      <c r="J11" s="9">
        <v>10168</v>
      </c>
      <c r="K11" s="9">
        <v>10171</v>
      </c>
      <c r="L11" s="9"/>
    </row>
    <row r="12" spans="1:12" x14ac:dyDescent="0.25">
      <c r="A12" s="6">
        <v>2020</v>
      </c>
      <c r="B12" s="6"/>
      <c r="C12" s="9"/>
      <c r="D12" s="9"/>
      <c r="E12" s="9"/>
      <c r="F12" s="9"/>
      <c r="G12" s="9"/>
      <c r="H12" s="9"/>
      <c r="I12" s="9"/>
      <c r="J12" s="9"/>
      <c r="K12" s="9">
        <v>10056</v>
      </c>
      <c r="L12" s="9"/>
    </row>
    <row r="13" spans="1:12" ht="39" x14ac:dyDescent="0.25">
      <c r="A13" s="13" t="s">
        <v>49</v>
      </c>
      <c r="B13" s="10">
        <v>9954</v>
      </c>
      <c r="C13" s="12">
        <v>10129</v>
      </c>
      <c r="D13" s="12">
        <v>9979</v>
      </c>
      <c r="E13" s="12">
        <v>10090</v>
      </c>
      <c r="F13" s="12">
        <v>9807</v>
      </c>
      <c r="G13" s="12">
        <v>9866</v>
      </c>
      <c r="H13" s="12">
        <v>10161</v>
      </c>
      <c r="I13" s="12">
        <v>10214</v>
      </c>
      <c r="J13" s="12">
        <v>9848</v>
      </c>
      <c r="K13" s="12">
        <v>9937</v>
      </c>
      <c r="L13" s="12"/>
    </row>
    <row r="14" spans="1:12" ht="15.75" customHeight="1" x14ac:dyDescent="0.25">
      <c r="A14" s="10" t="s">
        <v>27</v>
      </c>
      <c r="B14" s="10"/>
      <c r="C14" s="6"/>
      <c r="D14" s="6"/>
    </row>
    <row r="15" spans="1:12" x14ac:dyDescent="0.25">
      <c r="A15" s="6">
        <v>2010</v>
      </c>
      <c r="B15" s="14">
        <f t="shared" ref="B15:K15" si="0">B3/B$13-1</f>
        <v>3.7673297166967989E-2</v>
      </c>
      <c r="C15" s="14">
        <f t="shared" si="0"/>
        <v>5.9235857439037254E-3</v>
      </c>
      <c r="D15" s="14">
        <f t="shared" si="0"/>
        <v>4.2088385609779788E-3</v>
      </c>
      <c r="E15" s="14">
        <f t="shared" si="0"/>
        <v>-2.2596630327056499E-2</v>
      </c>
      <c r="F15" s="14">
        <f t="shared" si="0"/>
        <v>-1.1930253900275356E-2</v>
      </c>
      <c r="G15" s="14">
        <f t="shared" si="0"/>
        <v>-3.5678086357186278E-2</v>
      </c>
      <c r="H15" s="14">
        <f t="shared" si="0"/>
        <v>-8.1488042515500458E-2</v>
      </c>
      <c r="I15" s="14">
        <f t="shared" si="0"/>
        <v>-0.10182102995887998</v>
      </c>
      <c r="J15" s="14">
        <f t="shared" si="0"/>
        <v>-8.4585702680747388E-2</v>
      </c>
      <c r="K15" s="14">
        <f t="shared" si="0"/>
        <v>-0.10888598168461305</v>
      </c>
      <c r="L15" s="14"/>
    </row>
    <row r="16" spans="1:12" x14ac:dyDescent="0.25">
      <c r="A16" s="6">
        <v>2011</v>
      </c>
      <c r="B16" s="6"/>
      <c r="C16" s="14">
        <f t="shared" ref="C16:K16" si="1">C4/C$13-1</f>
        <v>-1.1057360055286791E-2</v>
      </c>
      <c r="D16" s="14">
        <f t="shared" si="1"/>
        <v>2.7056819320572245E-3</v>
      </c>
      <c r="E16" s="14">
        <f t="shared" si="1"/>
        <v>-9.9108027750247629E-3</v>
      </c>
      <c r="F16" s="14">
        <f t="shared" si="1"/>
        <v>1.6008973182420672E-2</v>
      </c>
      <c r="G16" s="14">
        <f t="shared" si="1"/>
        <v>7.7032231907561144E-3</v>
      </c>
      <c r="H16" s="14">
        <f t="shared" si="1"/>
        <v>-2.4407046550536382E-2</v>
      </c>
      <c r="I16" s="14">
        <f t="shared" si="1"/>
        <v>-2.8881926767182264E-2</v>
      </c>
      <c r="J16" s="14">
        <f t="shared" si="1"/>
        <v>7.3111291632819153E-3</v>
      </c>
      <c r="K16" s="14">
        <f t="shared" si="1"/>
        <v>-3.7234577840394856E-3</v>
      </c>
      <c r="L16" s="14"/>
    </row>
    <row r="17" spans="1:12" x14ac:dyDescent="0.25">
      <c r="A17" s="6">
        <v>2012</v>
      </c>
      <c r="B17" s="6"/>
      <c r="C17" s="14"/>
      <c r="D17" s="14">
        <f t="shared" ref="D17:K17" si="2">D5/D$13-1</f>
        <v>-1.9240404850185411E-2</v>
      </c>
      <c r="E17" s="14">
        <f t="shared" si="2"/>
        <v>-2.9732408325074289E-2</v>
      </c>
      <c r="F17" s="14">
        <f t="shared" si="2"/>
        <v>-8.565310492505307E-3</v>
      </c>
      <c r="G17" s="14">
        <f t="shared" si="2"/>
        <v>-2.2197445773363023E-2</v>
      </c>
      <c r="H17" s="14">
        <f t="shared" si="2"/>
        <v>-5.7376242495817298E-2</v>
      </c>
      <c r="I17" s="14">
        <f t="shared" si="2"/>
        <v>-5.9819855100841979E-2</v>
      </c>
      <c r="J17" s="14">
        <f t="shared" si="2"/>
        <v>-2.7213647441104771E-2</v>
      </c>
      <c r="K17" s="14">
        <f t="shared" si="2"/>
        <v>-4.0656133641944203E-2</v>
      </c>
      <c r="L17" s="14"/>
    </row>
    <row r="18" spans="1:12" x14ac:dyDescent="0.25">
      <c r="A18" s="6">
        <v>2013</v>
      </c>
      <c r="B18" s="6"/>
      <c r="C18" s="14"/>
      <c r="D18" s="14"/>
      <c r="E18" s="14">
        <f t="shared" ref="E18:K18" si="3">E6/E$13-1</f>
        <v>1.0901883052527594E-3</v>
      </c>
      <c r="F18" s="14">
        <f t="shared" si="3"/>
        <v>2.6409707351891409E-2</v>
      </c>
      <c r="G18" s="14">
        <f t="shared" si="3"/>
        <v>1.9967565376038943E-2</v>
      </c>
      <c r="H18" s="14">
        <f t="shared" si="3"/>
        <v>-9.2510579667355319E-3</v>
      </c>
      <c r="I18" s="14">
        <f t="shared" si="3"/>
        <v>-1.351086743685137E-2</v>
      </c>
      <c r="J18" s="14">
        <f t="shared" si="3"/>
        <v>2.2542648253452535E-2</v>
      </c>
      <c r="K18" s="14">
        <f t="shared" si="3"/>
        <v>1.348495521787263E-2</v>
      </c>
      <c r="L18" s="14"/>
    </row>
    <row r="19" spans="1:12" x14ac:dyDescent="0.25">
      <c r="A19" s="6">
        <v>2014</v>
      </c>
      <c r="B19" s="6"/>
      <c r="C19" s="14"/>
      <c r="D19" s="14"/>
      <c r="E19" s="14"/>
      <c r="F19" s="14">
        <f t="shared" ref="F19:K19" si="4">F7/F$13-1</f>
        <v>2.1005404303048758E-2</v>
      </c>
      <c r="G19" s="14">
        <f t="shared" si="4"/>
        <v>1.723089397932287E-2</v>
      </c>
      <c r="H19" s="14">
        <f t="shared" si="4"/>
        <v>-1.3876586950103298E-2</v>
      </c>
      <c r="I19" s="14">
        <f t="shared" si="4"/>
        <v>-2.2322302721754506E-2</v>
      </c>
      <c r="J19" s="14">
        <f t="shared" si="4"/>
        <v>7.1080422420795042E-3</v>
      </c>
      <c r="K19" s="14">
        <f t="shared" si="4"/>
        <v>-1.04659353929758E-2</v>
      </c>
      <c r="L19" s="14"/>
    </row>
    <row r="20" spans="1:12" x14ac:dyDescent="0.25">
      <c r="A20" s="6">
        <v>2015</v>
      </c>
      <c r="B20" s="6"/>
      <c r="C20" s="14"/>
      <c r="D20" s="14"/>
      <c r="E20" s="14"/>
      <c r="F20" s="14"/>
      <c r="G20" s="14">
        <f>G8/G$13-1</f>
        <v>2.9393877964727366E-2</v>
      </c>
      <c r="H20" s="14">
        <f>H8/H$13-1</f>
        <v>1.8698946954041062E-3</v>
      </c>
      <c r="I20" s="14">
        <f>I8/I$13-1</f>
        <v>-1.1748580379871143E-3</v>
      </c>
      <c r="J20" s="14">
        <f>J8/J$13-1</f>
        <v>3.9094232331437828E-2</v>
      </c>
      <c r="K20" s="14">
        <f>K8/K$13-1</f>
        <v>2.8076884371540656E-2</v>
      </c>
      <c r="L20" s="14"/>
    </row>
    <row r="21" spans="1:12" x14ac:dyDescent="0.25">
      <c r="A21" s="6">
        <v>2016</v>
      </c>
      <c r="B21" s="6"/>
      <c r="C21" s="14"/>
      <c r="D21" s="14"/>
      <c r="E21" s="14"/>
      <c r="F21" s="14"/>
      <c r="G21" s="14"/>
      <c r="H21" s="14">
        <f>H9/H$13-1</f>
        <v>-2.2635567365416831E-2</v>
      </c>
      <c r="I21" s="14">
        <f>I9/I$13-1</f>
        <v>-3.113373800665753E-2</v>
      </c>
      <c r="J21" s="14">
        <f>J9/J$13-1</f>
        <v>7.3111291632819153E-3</v>
      </c>
      <c r="K21" s="14">
        <f>K9/K$13-1</f>
        <v>-4.6291637315084566E-3</v>
      </c>
      <c r="L21" s="14"/>
    </row>
    <row r="22" spans="1:12" x14ac:dyDescent="0.25">
      <c r="A22" s="6">
        <v>2017</v>
      </c>
      <c r="B22" s="6"/>
      <c r="C22" s="14"/>
      <c r="D22" s="14"/>
      <c r="E22" s="14"/>
      <c r="F22" s="14"/>
      <c r="G22" s="14"/>
      <c r="H22" s="14"/>
      <c r="I22" s="14">
        <f>I10/I$13-1</f>
        <v>-2.6434305854709184E-2</v>
      </c>
      <c r="J22" s="14">
        <f>J10/J$13-1</f>
        <v>1.0052802599512578E-2</v>
      </c>
      <c r="K22" s="14">
        <f>K10/K$13-1</f>
        <v>-7.7488175505685541E-3</v>
      </c>
      <c r="L22" s="14"/>
    </row>
    <row r="23" spans="1:12" x14ac:dyDescent="0.25">
      <c r="A23" s="6">
        <v>2018</v>
      </c>
      <c r="B23" s="6"/>
      <c r="C23" s="14"/>
      <c r="D23" s="14"/>
      <c r="E23" s="14"/>
      <c r="F23" s="14"/>
      <c r="G23" s="14"/>
      <c r="H23" s="14"/>
      <c r="I23" s="14"/>
      <c r="J23" s="14">
        <f>J11/J$13-1</f>
        <v>3.2493907392364019E-2</v>
      </c>
      <c r="K23" s="14">
        <f>K11/K$13-1</f>
        <v>2.3548354634195467E-2</v>
      </c>
      <c r="L23" s="14"/>
    </row>
    <row r="24" spans="1:12" x14ac:dyDescent="0.25">
      <c r="A24" s="6">
        <v>2019</v>
      </c>
      <c r="B24" s="6"/>
      <c r="C24" s="14"/>
      <c r="D24" s="14"/>
      <c r="E24" s="14"/>
      <c r="F24" s="14"/>
      <c r="G24" s="14"/>
      <c r="H24" s="14"/>
      <c r="I24" s="14"/>
      <c r="J24" s="14"/>
      <c r="K24" s="14">
        <f>K12/K$13-1</f>
        <v>1.1975445305424159E-2</v>
      </c>
      <c r="L24" s="14"/>
    </row>
    <row r="25" spans="1:12" x14ac:dyDescent="0.25">
      <c r="A25" s="15"/>
      <c r="B25" s="15"/>
      <c r="C25" s="16"/>
      <c r="D25" s="16"/>
      <c r="E25" s="16"/>
      <c r="F25" s="16"/>
      <c r="G25" s="16"/>
      <c r="H25" s="16"/>
      <c r="I25" s="16"/>
      <c r="J25" s="16"/>
    </row>
    <row r="26" spans="1:12" x14ac:dyDescent="0.25">
      <c r="A26" s="15" t="s">
        <v>28</v>
      </c>
      <c r="B26" s="15"/>
      <c r="C26" s="16"/>
      <c r="D26" s="16"/>
      <c r="E26" s="16"/>
      <c r="F26" s="16"/>
      <c r="G26" s="16"/>
      <c r="H26" s="16"/>
      <c r="I26" s="16"/>
      <c r="J26" s="16"/>
    </row>
    <row r="27" spans="1:12" x14ac:dyDescent="0.25">
      <c r="A27" t="s">
        <v>29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</row>
    <row r="28" spans="1:12" x14ac:dyDescent="0.25">
      <c r="A28" t="s">
        <v>30</v>
      </c>
      <c r="B28">
        <f>COUNT(A15:A24)</f>
        <v>10</v>
      </c>
      <c r="C28">
        <f t="shared" ref="C28:K28" si="5">$B$28-B27</f>
        <v>9</v>
      </c>
      <c r="D28">
        <f t="shared" si="5"/>
        <v>8</v>
      </c>
      <c r="E28">
        <f t="shared" si="5"/>
        <v>7</v>
      </c>
      <c r="F28">
        <f t="shared" si="5"/>
        <v>6</v>
      </c>
      <c r="G28">
        <f t="shared" si="5"/>
        <v>5</v>
      </c>
      <c r="H28">
        <f t="shared" si="5"/>
        <v>4</v>
      </c>
      <c r="I28">
        <f t="shared" si="5"/>
        <v>3</v>
      </c>
      <c r="J28">
        <f t="shared" si="5"/>
        <v>2</v>
      </c>
      <c r="K28">
        <f t="shared" si="5"/>
        <v>1</v>
      </c>
    </row>
    <row r="29" spans="1:12" x14ac:dyDescent="0.25">
      <c r="A29" t="s">
        <v>31</v>
      </c>
      <c r="B29" s="17">
        <f>SUM(I22,J23,K24,B15,C16,D17,E18,F19,G20,H21)/B28</f>
        <v>5.4264482312186835E-3</v>
      </c>
      <c r="C29" s="17">
        <f t="shared" ref="C29:K29" si="6">SUM(J22,K23,L24,C15,D16,E17,F18,G19,H20,I21)/C28</f>
        <v>2.9860860671728404E-3</v>
      </c>
      <c r="D29" s="17">
        <f t="shared" si="6"/>
        <v>-1.2236053382362749E-3</v>
      </c>
      <c r="E29" s="17">
        <f t="shared" si="6"/>
        <v>-3.6990564295085022E-3</v>
      </c>
      <c r="F29" s="17">
        <f t="shared" si="6"/>
        <v>-6.6548690047612919E-3</v>
      </c>
      <c r="G29" s="17">
        <f t="shared" si="6"/>
        <v>-2.1565655029617582E-2</v>
      </c>
      <c r="H29" s="17">
        <f t="shared" si="6"/>
        <v>-3.1024665376478716E-2</v>
      </c>
      <c r="I29" s="17">
        <f t="shared" si="6"/>
        <v>-4.5055344812514088E-2</v>
      </c>
      <c r="J29" s="17">
        <f t="shared" si="6"/>
        <v>-4.4154580232393437E-2</v>
      </c>
      <c r="K29" s="17">
        <f t="shared" si="6"/>
        <v>-0.10888598168461305</v>
      </c>
    </row>
    <row r="30" spans="1:12" x14ac:dyDescent="0.25">
      <c r="A30" t="s">
        <v>32</v>
      </c>
      <c r="B30" s="8">
        <f>SUM(ABS(I22),ABS(J23),ABS(K24),ABS(B15),ABS(C16),ABS(D17),ABS(E18),ABS(F19),ABS(G20),ABS(H21))/B28</f>
        <v>2.1299975856338325E-2</v>
      </c>
      <c r="C30" s="8">
        <f t="shared" ref="C30:K30" si="7">SUM(ABS(J22),ABS(K23),ABS(L24),ABS(C15),ABS(D16),ABS(E17),ABS(F18),ABS(G19),ABS(H20),ABS(I21))/C28</f>
        <v>1.6511896363113246E-2</v>
      </c>
      <c r="D30" s="8">
        <f t="shared" si="7"/>
        <v>9.0954886133109841E-3</v>
      </c>
      <c r="E30" s="8">
        <f t="shared" si="7"/>
        <v>1.9442829433468072E-2</v>
      </c>
      <c r="F30" s="8">
        <f t="shared" si="7"/>
        <v>2.0950918939553382E-2</v>
      </c>
      <c r="G30" s="8">
        <f t="shared" si="7"/>
        <v>3.0582714330998594E-2</v>
      </c>
      <c r="H30" s="8">
        <f t="shared" si="7"/>
        <v>3.7767142985415031E-2</v>
      </c>
      <c r="I30" s="8">
        <f t="shared" si="7"/>
        <v>4.99294309213687E-2</v>
      </c>
      <c r="J30" s="8">
        <f t="shared" si="7"/>
        <v>4.4154580232393437E-2</v>
      </c>
      <c r="K30" s="8">
        <f t="shared" si="7"/>
        <v>0.10888598168461305</v>
      </c>
    </row>
  </sheetData>
  <pageMargins left="0.7" right="0.7" top="0.75" bottom="0.75" header="0.3" footer="0.3"/>
  <pageSetup scale="91" orientation="portrait" horizontalDpi="90" verticalDpi="9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5DC9-EFEE-4C98-8C92-D9D37496D34B}">
  <dimension ref="A1:K30"/>
  <sheetViews>
    <sheetView view="pageBreakPreview" zoomScale="60" zoomScaleNormal="100" workbookViewId="0">
      <selection activeCell="H9" sqref="H9"/>
    </sheetView>
  </sheetViews>
  <sheetFormatPr defaultRowHeight="15" x14ac:dyDescent="0.25"/>
  <sheetData>
    <row r="1" spans="1:11" x14ac:dyDescent="0.25">
      <c r="A1" s="10" t="s">
        <v>22</v>
      </c>
      <c r="B1" s="11" t="s">
        <v>50</v>
      </c>
      <c r="C1" s="11" t="s">
        <v>50</v>
      </c>
      <c r="D1" s="11" t="s">
        <v>50</v>
      </c>
      <c r="E1" s="11" t="s">
        <v>50</v>
      </c>
      <c r="F1" s="11" t="s">
        <v>50</v>
      </c>
      <c r="G1" s="11" t="s">
        <v>50</v>
      </c>
      <c r="H1" s="11" t="s">
        <v>50</v>
      </c>
      <c r="I1" s="11" t="s">
        <v>50</v>
      </c>
      <c r="J1" s="11" t="s">
        <v>50</v>
      </c>
      <c r="K1" s="11" t="s">
        <v>50</v>
      </c>
    </row>
    <row r="2" spans="1:11" x14ac:dyDescent="0.25">
      <c r="A2" s="10" t="s">
        <v>26</v>
      </c>
      <c r="B2" s="10">
        <v>2012</v>
      </c>
      <c r="C2" s="10">
        <v>2013</v>
      </c>
      <c r="D2" s="10">
        <v>2014</v>
      </c>
      <c r="E2" s="10">
        <v>2015</v>
      </c>
      <c r="F2" s="10">
        <v>2016</v>
      </c>
      <c r="G2" s="10">
        <v>2017</v>
      </c>
      <c r="H2" s="10">
        <v>2018</v>
      </c>
      <c r="I2" s="10">
        <v>2019</v>
      </c>
      <c r="J2" s="10">
        <v>2020</v>
      </c>
      <c r="K2" s="10">
        <v>2021</v>
      </c>
    </row>
    <row r="3" spans="1:11" x14ac:dyDescent="0.25">
      <c r="A3" s="6">
        <v>2011</v>
      </c>
      <c r="B3" s="9">
        <v>2000</v>
      </c>
      <c r="C3" s="9">
        <v>1970</v>
      </c>
      <c r="D3" s="9">
        <v>1938</v>
      </c>
      <c r="E3" s="9">
        <v>1910</v>
      </c>
      <c r="F3" s="9">
        <v>1880</v>
      </c>
      <c r="G3" s="9">
        <v>1849</v>
      </c>
      <c r="H3" s="9">
        <v>1815</v>
      </c>
      <c r="I3" s="9">
        <v>1785</v>
      </c>
      <c r="J3" s="9">
        <v>1755</v>
      </c>
      <c r="K3" s="9">
        <v>1725</v>
      </c>
    </row>
    <row r="4" spans="1:11" x14ac:dyDescent="0.25">
      <c r="A4" s="6">
        <v>2012</v>
      </c>
      <c r="B4" s="9"/>
      <c r="C4" s="9">
        <v>1958</v>
      </c>
      <c r="D4" s="9">
        <v>1953</v>
      </c>
      <c r="E4" s="9">
        <v>1945</v>
      </c>
      <c r="F4" s="9">
        <v>1935</v>
      </c>
      <c r="G4" s="9">
        <v>1933</v>
      </c>
      <c r="H4" s="9">
        <v>1928</v>
      </c>
      <c r="I4" s="9">
        <v>1930</v>
      </c>
      <c r="J4" s="9">
        <v>1930</v>
      </c>
      <c r="K4" s="9">
        <v>1928</v>
      </c>
    </row>
    <row r="5" spans="1:11" x14ac:dyDescent="0.25">
      <c r="A5" s="6">
        <v>2013</v>
      </c>
      <c r="B5" s="9"/>
      <c r="C5" s="9"/>
      <c r="D5" s="9">
        <v>1939</v>
      </c>
      <c r="E5" s="9">
        <v>1950</v>
      </c>
      <c r="F5" s="9">
        <v>1948</v>
      </c>
      <c r="G5" s="9">
        <v>1944</v>
      </c>
      <c r="H5" s="9">
        <v>1935</v>
      </c>
      <c r="I5" s="9">
        <v>1943</v>
      </c>
      <c r="J5" s="9">
        <v>1939</v>
      </c>
      <c r="K5" s="9">
        <v>1934</v>
      </c>
    </row>
    <row r="6" spans="1:11" x14ac:dyDescent="0.25">
      <c r="A6" s="6">
        <v>2014</v>
      </c>
      <c r="B6" s="9"/>
      <c r="C6" s="9"/>
      <c r="D6" s="9"/>
      <c r="E6" s="9">
        <v>1940</v>
      </c>
      <c r="F6" s="9">
        <v>1932</v>
      </c>
      <c r="G6" s="9">
        <v>1916</v>
      </c>
      <c r="H6" s="9">
        <v>1911</v>
      </c>
      <c r="I6" s="9">
        <v>1907</v>
      </c>
      <c r="J6" s="9">
        <v>1910</v>
      </c>
      <c r="K6" s="9">
        <v>1899</v>
      </c>
    </row>
    <row r="7" spans="1:11" x14ac:dyDescent="0.25">
      <c r="A7" s="6">
        <v>2015</v>
      </c>
      <c r="B7" s="9"/>
      <c r="C7" s="9"/>
      <c r="D7" s="9"/>
      <c r="E7" s="9"/>
      <c r="F7" s="9">
        <v>1892</v>
      </c>
      <c r="G7" s="9">
        <v>1896</v>
      </c>
      <c r="H7" s="9">
        <v>1897</v>
      </c>
      <c r="I7" s="9">
        <v>1889</v>
      </c>
      <c r="J7" s="9">
        <v>1878</v>
      </c>
      <c r="K7" s="9">
        <v>1859</v>
      </c>
    </row>
    <row r="8" spans="1:11" x14ac:dyDescent="0.25">
      <c r="A8" s="6">
        <v>2016</v>
      </c>
      <c r="B8" s="9"/>
      <c r="C8" s="9"/>
      <c r="D8" s="9"/>
      <c r="E8" s="9"/>
      <c r="F8" s="9"/>
      <c r="G8" s="9">
        <v>1987</v>
      </c>
      <c r="H8" s="9">
        <v>2009</v>
      </c>
      <c r="I8" s="9">
        <v>2023</v>
      </c>
      <c r="J8" s="9">
        <v>2033</v>
      </c>
      <c r="K8" s="9">
        <v>2041</v>
      </c>
    </row>
    <row r="9" spans="1:11" x14ac:dyDescent="0.25">
      <c r="A9" s="6">
        <v>2017</v>
      </c>
      <c r="B9" s="9"/>
      <c r="C9" s="9"/>
      <c r="D9" s="9"/>
      <c r="E9" s="9"/>
      <c r="F9" s="9"/>
      <c r="G9" s="9"/>
      <c r="H9" s="9">
        <v>1993</v>
      </c>
      <c r="I9" s="9">
        <v>2010</v>
      </c>
      <c r="J9" s="9">
        <v>2029</v>
      </c>
      <c r="K9" s="9">
        <v>2038</v>
      </c>
    </row>
    <row r="10" spans="1:11" x14ac:dyDescent="0.25">
      <c r="A10" s="6">
        <v>2018</v>
      </c>
      <c r="B10" s="9"/>
      <c r="C10" s="9"/>
      <c r="D10" s="9"/>
      <c r="E10" s="9"/>
      <c r="F10" s="9"/>
      <c r="G10" s="9"/>
      <c r="H10" s="9"/>
      <c r="I10" s="9">
        <v>2001</v>
      </c>
      <c r="J10" s="9">
        <v>2015</v>
      </c>
      <c r="K10" s="9">
        <v>2016</v>
      </c>
    </row>
    <row r="11" spans="1:11" x14ac:dyDescent="0.25">
      <c r="A11" s="6">
        <v>2019</v>
      </c>
      <c r="B11" s="9"/>
      <c r="C11" s="9"/>
      <c r="D11" s="9"/>
      <c r="E11" s="9"/>
      <c r="F11" s="9"/>
      <c r="G11" s="9"/>
      <c r="H11" s="9"/>
      <c r="I11" s="9"/>
      <c r="J11" s="9">
        <v>2070</v>
      </c>
      <c r="K11" s="9">
        <v>2073</v>
      </c>
    </row>
    <row r="12" spans="1:11" x14ac:dyDescent="0.25">
      <c r="A12" s="6">
        <v>2020</v>
      </c>
      <c r="B12" s="9"/>
      <c r="C12" s="9"/>
      <c r="D12" s="9"/>
      <c r="E12" s="9"/>
      <c r="F12" s="9"/>
      <c r="G12" s="9"/>
      <c r="H12" s="9"/>
      <c r="I12" s="9"/>
      <c r="J12" s="9"/>
      <c r="K12" s="9">
        <v>2085</v>
      </c>
    </row>
    <row r="13" spans="1:11" ht="39" x14ac:dyDescent="0.25">
      <c r="A13" s="13" t="s">
        <v>51</v>
      </c>
      <c r="B13" s="12">
        <v>1740</v>
      </c>
      <c r="C13" s="12">
        <v>1897</v>
      </c>
      <c r="D13" s="12">
        <v>2036</v>
      </c>
      <c r="E13" s="12">
        <v>1861.3</v>
      </c>
      <c r="F13" s="12">
        <v>2013.6</v>
      </c>
      <c r="G13" s="12">
        <v>1951</v>
      </c>
      <c r="H13" s="12">
        <v>1993</v>
      </c>
      <c r="I13" s="12">
        <v>1949</v>
      </c>
      <c r="J13" s="12">
        <v>1954</v>
      </c>
      <c r="K13" s="12">
        <v>1875</v>
      </c>
    </row>
    <row r="14" spans="1:11" ht="15.75" customHeight="1" x14ac:dyDescent="0.25">
      <c r="A14" s="10" t="s">
        <v>27</v>
      </c>
      <c r="B14" s="6"/>
      <c r="C14" s="6"/>
    </row>
    <row r="15" spans="1:11" x14ac:dyDescent="0.25">
      <c r="A15" s="6">
        <v>2011</v>
      </c>
      <c r="B15" s="14">
        <f t="shared" ref="B15:K15" si="0">B3/B$13-1</f>
        <v>0.14942528735632177</v>
      </c>
      <c r="C15" s="14">
        <f t="shared" si="0"/>
        <v>3.8481813389562358E-2</v>
      </c>
      <c r="D15" s="14">
        <f t="shared" si="0"/>
        <v>-4.8133595284872266E-2</v>
      </c>
      <c r="E15" s="14">
        <f t="shared" si="0"/>
        <v>2.6164508676731257E-2</v>
      </c>
      <c r="F15" s="14">
        <f t="shared" si="0"/>
        <v>-6.6348827969805235E-2</v>
      </c>
      <c r="G15" s="14">
        <f t="shared" si="0"/>
        <v>-5.2280881599179874E-2</v>
      </c>
      <c r="H15" s="14">
        <f t="shared" si="0"/>
        <v>-8.9312594079277496E-2</v>
      </c>
      <c r="I15" s="14">
        <f t="shared" si="0"/>
        <v>-8.4145715751667516E-2</v>
      </c>
      <c r="J15" s="14">
        <f t="shared" si="0"/>
        <v>-0.10184237461617196</v>
      </c>
      <c r="K15" s="14">
        <f t="shared" si="0"/>
        <v>-7.999999999999996E-2</v>
      </c>
    </row>
    <row r="16" spans="1:11" x14ac:dyDescent="0.25">
      <c r="A16" s="6">
        <v>2012</v>
      </c>
      <c r="B16" s="14"/>
      <c r="C16" s="14">
        <f t="shared" ref="C16:K16" si="1">C4/C$13-1</f>
        <v>3.215603584607285E-2</v>
      </c>
      <c r="D16" s="14">
        <f t="shared" si="1"/>
        <v>-4.0766208251473479E-2</v>
      </c>
      <c r="E16" s="14">
        <f t="shared" si="1"/>
        <v>4.4968570354053661E-2</v>
      </c>
      <c r="F16" s="14">
        <f t="shared" si="1"/>
        <v>-3.9034564958283613E-2</v>
      </c>
      <c r="G16" s="14">
        <f t="shared" si="1"/>
        <v>-9.2260379292670169E-3</v>
      </c>
      <c r="H16" s="14">
        <f t="shared" si="1"/>
        <v>-3.2614149523331637E-2</v>
      </c>
      <c r="I16" s="14">
        <f t="shared" si="1"/>
        <v>-9.7485890200103009E-3</v>
      </c>
      <c r="J16" s="14">
        <f t="shared" si="1"/>
        <v>-1.2282497441146401E-2</v>
      </c>
      <c r="K16" s="14">
        <f t="shared" si="1"/>
        <v>2.8266666666666662E-2</v>
      </c>
    </row>
    <row r="17" spans="1:11" x14ac:dyDescent="0.25">
      <c r="A17" s="6">
        <v>2013</v>
      </c>
      <c r="B17" s="14"/>
      <c r="C17" s="14"/>
      <c r="D17" s="14">
        <f t="shared" ref="D17:K17" si="2">D5/D$13-1</f>
        <v>-4.7642436149312406E-2</v>
      </c>
      <c r="E17" s="14">
        <f t="shared" si="2"/>
        <v>4.7654864879385306E-2</v>
      </c>
      <c r="F17" s="14">
        <f t="shared" si="2"/>
        <v>-3.2578466428287656E-2</v>
      </c>
      <c r="G17" s="14">
        <f t="shared" si="2"/>
        <v>-3.5879036391593955E-3</v>
      </c>
      <c r="H17" s="14">
        <f t="shared" si="2"/>
        <v>-2.9101856497742107E-2</v>
      </c>
      <c r="I17" s="14">
        <f t="shared" si="2"/>
        <v>-3.0785017957927208E-3</v>
      </c>
      <c r="J17" s="14">
        <f t="shared" si="2"/>
        <v>-7.6765609007164448E-3</v>
      </c>
      <c r="K17" s="14">
        <f t="shared" si="2"/>
        <v>3.1466666666666754E-2</v>
      </c>
    </row>
    <row r="18" spans="1:11" x14ac:dyDescent="0.25">
      <c r="A18" s="6">
        <v>2014</v>
      </c>
      <c r="B18" s="14"/>
      <c r="C18" s="14"/>
      <c r="D18" s="14"/>
      <c r="E18" s="14">
        <f t="shared" ref="E18:K18" si="3">E6/E$13-1</f>
        <v>4.2282275828721794E-2</v>
      </c>
      <c r="F18" s="14">
        <f t="shared" si="3"/>
        <v>-4.0524433849821184E-2</v>
      </c>
      <c r="G18" s="14">
        <f t="shared" si="3"/>
        <v>-1.7939518195796977E-2</v>
      </c>
      <c r="H18" s="14">
        <f t="shared" si="3"/>
        <v>-4.1144004014049163E-2</v>
      </c>
      <c r="I18" s="14">
        <f t="shared" si="3"/>
        <v>-2.1549512570549045E-2</v>
      </c>
      <c r="J18" s="14">
        <f t="shared" si="3"/>
        <v>-2.2517911975434957E-2</v>
      </c>
      <c r="K18" s="14">
        <f t="shared" si="3"/>
        <v>1.2799999999999923E-2</v>
      </c>
    </row>
    <row r="19" spans="1:11" x14ac:dyDescent="0.25">
      <c r="A19" s="6">
        <v>2015</v>
      </c>
      <c r="B19" s="14"/>
      <c r="C19" s="14"/>
      <c r="D19" s="14"/>
      <c r="E19" s="14"/>
      <c r="F19" s="14">
        <f t="shared" ref="F19:K19" si="4">F7/F$13-1</f>
        <v>-6.0389352403655061E-2</v>
      </c>
      <c r="G19" s="14">
        <f t="shared" si="4"/>
        <v>-2.8190671450538218E-2</v>
      </c>
      <c r="H19" s="14">
        <f t="shared" si="4"/>
        <v>-4.8168590065228334E-2</v>
      </c>
      <c r="I19" s="14">
        <f t="shared" si="4"/>
        <v>-3.0785017957927097E-2</v>
      </c>
      <c r="J19" s="14">
        <f t="shared" si="4"/>
        <v>-3.8894575230296824E-2</v>
      </c>
      <c r="K19" s="14">
        <f t="shared" si="4"/>
        <v>-8.5333333333332817E-3</v>
      </c>
    </row>
    <row r="20" spans="1:11" x14ac:dyDescent="0.25">
      <c r="A20" s="6">
        <v>2016</v>
      </c>
      <c r="B20" s="14"/>
      <c r="C20" s="14"/>
      <c r="D20" s="14"/>
      <c r="E20" s="14"/>
      <c r="F20" s="14"/>
      <c r="G20" s="14">
        <f>G8/G$13-1</f>
        <v>1.8452075858534034E-2</v>
      </c>
      <c r="H20" s="14">
        <f>H8/H$13-1</f>
        <v>8.0280983442047038E-3</v>
      </c>
      <c r="I20" s="14">
        <f>I8/I$13-1</f>
        <v>3.7968188814776704E-2</v>
      </c>
      <c r="J20" s="14">
        <f>J8/J$13-1</f>
        <v>4.0429887410440069E-2</v>
      </c>
      <c r="K20" s="14">
        <f>K8/K$13-1</f>
        <v>8.8533333333333353E-2</v>
      </c>
    </row>
    <row r="21" spans="1:11" x14ac:dyDescent="0.25">
      <c r="A21" s="6">
        <v>2017</v>
      </c>
      <c r="B21" s="14"/>
      <c r="C21" s="14"/>
      <c r="D21" s="14"/>
      <c r="E21" s="14"/>
      <c r="F21" s="14"/>
      <c r="G21" s="14"/>
      <c r="H21" s="14">
        <f>H9/H$13-1</f>
        <v>0</v>
      </c>
      <c r="I21" s="14">
        <f>I9/I$13-1</f>
        <v>3.1298101590559346E-2</v>
      </c>
      <c r="J21" s="14">
        <f>J9/J$13-1</f>
        <v>3.8382804503582335E-2</v>
      </c>
      <c r="K21" s="14">
        <f>K9/K$13-1</f>
        <v>8.6933333333333307E-2</v>
      </c>
    </row>
    <row r="22" spans="1:11" x14ac:dyDescent="0.25">
      <c r="A22" s="6">
        <v>2018</v>
      </c>
      <c r="B22" s="14"/>
      <c r="C22" s="14"/>
      <c r="D22" s="14"/>
      <c r="E22" s="14"/>
      <c r="F22" s="14"/>
      <c r="G22" s="14"/>
      <c r="H22" s="14"/>
      <c r="I22" s="14">
        <f>I10/I$13-1</f>
        <v>2.6680348896870099E-2</v>
      </c>
      <c r="J22" s="14">
        <f>J10/J$13-1</f>
        <v>3.1218014329580379E-2</v>
      </c>
      <c r="K22" s="14">
        <f>K10/K$13-1</f>
        <v>7.5199999999999934E-2</v>
      </c>
    </row>
    <row r="23" spans="1:11" x14ac:dyDescent="0.25">
      <c r="A23" s="6">
        <v>2019</v>
      </c>
      <c r="B23" s="14"/>
      <c r="C23" s="14"/>
      <c r="D23" s="14"/>
      <c r="E23" s="14"/>
      <c r="F23" s="14"/>
      <c r="G23" s="14"/>
      <c r="H23" s="14"/>
      <c r="I23" s="14"/>
      <c r="J23" s="14">
        <f>J11/J$13-1</f>
        <v>5.9365404298874047E-2</v>
      </c>
      <c r="K23" s="14">
        <f>K11/K$13-1</f>
        <v>0.10559999999999992</v>
      </c>
    </row>
    <row r="24" spans="1:11" x14ac:dyDescent="0.25">
      <c r="A24" s="6">
        <v>2020</v>
      </c>
      <c r="B24" s="14"/>
      <c r="C24" s="14"/>
      <c r="D24" s="14"/>
      <c r="E24" s="14"/>
      <c r="F24" s="14"/>
      <c r="G24" s="14"/>
      <c r="H24" s="14"/>
      <c r="I24" s="14"/>
      <c r="J24" s="14"/>
      <c r="K24" s="14">
        <f>K12/K$13-1</f>
        <v>0.1120000000000001</v>
      </c>
    </row>
    <row r="25" spans="1:11" x14ac:dyDescent="0.25">
      <c r="A25" s="15"/>
      <c r="B25" s="16"/>
      <c r="C25" s="16"/>
      <c r="D25" s="16"/>
      <c r="E25" s="16"/>
      <c r="F25" s="16"/>
      <c r="G25" s="16"/>
      <c r="H25" s="16"/>
      <c r="I25" s="16"/>
    </row>
    <row r="26" spans="1:11" x14ac:dyDescent="0.25">
      <c r="A26" s="15" t="s">
        <v>28</v>
      </c>
      <c r="B26" s="16"/>
      <c r="C26" s="16"/>
      <c r="D26" s="16"/>
      <c r="E26" s="16"/>
      <c r="F26" s="16"/>
      <c r="G26" s="16"/>
      <c r="H26" s="16"/>
      <c r="I26" s="16"/>
    </row>
    <row r="27" spans="1:11" x14ac:dyDescent="0.25">
      <c r="A27" t="s">
        <v>29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</row>
    <row r="28" spans="1:11" x14ac:dyDescent="0.25">
      <c r="A28" t="s">
        <v>30</v>
      </c>
      <c r="B28">
        <f>COUNT(A15:A24)</f>
        <v>10</v>
      </c>
      <c r="C28">
        <f>$B$28-B27</f>
        <v>9</v>
      </c>
      <c r="D28">
        <f t="shared" ref="D28:K28" si="5">$B$28-C27</f>
        <v>8</v>
      </c>
      <c r="E28">
        <f t="shared" si="5"/>
        <v>7</v>
      </c>
      <c r="F28">
        <f t="shared" si="5"/>
        <v>6</v>
      </c>
      <c r="G28">
        <f t="shared" si="5"/>
        <v>5</v>
      </c>
      <c r="H28">
        <f t="shared" si="5"/>
        <v>4</v>
      </c>
      <c r="I28">
        <f t="shared" si="5"/>
        <v>3</v>
      </c>
      <c r="J28">
        <f t="shared" si="5"/>
        <v>2</v>
      </c>
      <c r="K28">
        <f t="shared" si="5"/>
        <v>1</v>
      </c>
    </row>
    <row r="29" spans="1:11" x14ac:dyDescent="0.25">
      <c r="A29" t="s">
        <v>31</v>
      </c>
      <c r="B29" s="17">
        <f>SUM(I22,J23,K24,B15,C16,D17,E18,F19,G20,H21)/B28</f>
        <v>3.3232963953242725E-2</v>
      </c>
      <c r="C29" s="17">
        <f>SUM(J22,K23,I21,C15,D16,E17,F18,G19,H20)/C28</f>
        <v>1.6977730997939904E-2</v>
      </c>
      <c r="D29" s="17">
        <f>SUM(K22,I20,J21,D15,E16,F17,G18,H19)/D28</f>
        <v>6.2124242122784251E-3</v>
      </c>
      <c r="E29" s="17">
        <f>SUM(E15,F16,G17,H18,I19,J20,K21)/E28</f>
        <v>5.5680341215836237E-3</v>
      </c>
      <c r="F29" s="17">
        <f>SUM(F15,G16,H17,I18,J19,K20)/F28</f>
        <v>-1.2764579477387813E-2</v>
      </c>
      <c r="G29" s="17">
        <f>SUM(G15,H16,I17,J18,K19)/G28</f>
        <v>-2.3804955645414495E-2</v>
      </c>
      <c r="H29" s="17">
        <f>SUM(H15,I16,J17,K18)/H28</f>
        <v>-2.348443600000108E-2</v>
      </c>
      <c r="I29" s="17">
        <f>SUM(I15,J16,K17)/I28</f>
        <v>-2.1653848842049055E-2</v>
      </c>
      <c r="J29" s="17">
        <f>SUM(J15,K16)/J28</f>
        <v>-3.6787853974752649E-2</v>
      </c>
      <c r="K29" s="17">
        <f>SUM(K15)/K28</f>
        <v>-7.999999999999996E-2</v>
      </c>
    </row>
    <row r="30" spans="1:11" x14ac:dyDescent="0.25">
      <c r="A30" t="s">
        <v>32</v>
      </c>
      <c r="B30" s="8">
        <f>SUM(ABS(I22),ABS(J23),ABS(K24),ABS(B15),ABS(C16),ABS(D17),ABS(E18),ABS(F19),ABS(G20),ABS(H21))/B28</f>
        <v>5.4839321663836219E-2</v>
      </c>
      <c r="C30" s="8">
        <f t="shared" ref="C30:K30" si="6">SUM(ABS(J22),ABS(K23),ABS(L24),ABS(C15),ABS(D16),ABS(E17),ABS(F18),ABS(G19),ABS(H20),ABS(I21))/C28</f>
        <v>4.1306911787236097E-2</v>
      </c>
      <c r="D30" s="8">
        <f t="shared" si="6"/>
        <v>4.2917466705824733E-2</v>
      </c>
      <c r="E30" s="8">
        <f t="shared" si="6"/>
        <v>3.8297031427131985E-2</v>
      </c>
      <c r="F30" s="8">
        <f t="shared" si="6"/>
        <v>4.2275690588498928E-2</v>
      </c>
      <c r="G30" s="8">
        <f t="shared" si="6"/>
        <v>2.3804955645414495E-2</v>
      </c>
      <c r="H30" s="8">
        <f t="shared" si="6"/>
        <v>2.9884436000001041E-2</v>
      </c>
      <c r="I30" s="8">
        <f t="shared" si="6"/>
        <v>4.263162661982689E-2</v>
      </c>
      <c r="J30" s="8">
        <f>SUM(ABS(Q22),ABS(R23),ABS(S24),ABS(J15),ABS(K16),ABS(L17),ABS(M18),ABS(N19),ABS(O20),ABS(P21))/J28</f>
        <v>6.5054520641419311E-2</v>
      </c>
      <c r="K30" s="8">
        <f t="shared" si="6"/>
        <v>7.999999999999996E-2</v>
      </c>
    </row>
  </sheetData>
  <pageMargins left="0.7" right="0.7" top="0.75" bottom="0.75" header="0.3" footer="0.3"/>
  <pageSetup scale="91" orientation="portrait" horizontalDpi="90" verticalDpi="9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6ABB-199B-4E45-861B-278B5647CF1E}">
  <dimension ref="A1:K30"/>
  <sheetViews>
    <sheetView tabSelected="1" view="pageBreakPreview" zoomScale="60" zoomScaleNormal="100" workbookViewId="0">
      <selection activeCell="H9" sqref="H9"/>
    </sheetView>
  </sheetViews>
  <sheetFormatPr defaultRowHeight="15" x14ac:dyDescent="0.25"/>
  <sheetData>
    <row r="1" spans="1:11" x14ac:dyDescent="0.25">
      <c r="A1" s="10" t="s">
        <v>22</v>
      </c>
      <c r="B1" s="11" t="s">
        <v>50</v>
      </c>
      <c r="C1" s="11" t="s">
        <v>50</v>
      </c>
      <c r="D1" s="11" t="s">
        <v>50</v>
      </c>
      <c r="E1" s="11" t="s">
        <v>50</v>
      </c>
      <c r="F1" s="11" t="s">
        <v>50</v>
      </c>
      <c r="G1" s="11" t="s">
        <v>50</v>
      </c>
      <c r="H1" s="11" t="s">
        <v>50</v>
      </c>
      <c r="I1" s="11" t="s">
        <v>50</v>
      </c>
      <c r="J1" s="11" t="s">
        <v>50</v>
      </c>
      <c r="K1" s="11" t="s">
        <v>50</v>
      </c>
    </row>
    <row r="2" spans="1:11" x14ac:dyDescent="0.25">
      <c r="A2" s="10" t="s">
        <v>26</v>
      </c>
      <c r="B2" s="10">
        <v>2012</v>
      </c>
      <c r="C2" s="10">
        <v>2013</v>
      </c>
      <c r="D2" s="10">
        <v>2014</v>
      </c>
      <c r="E2" s="10">
        <v>2015</v>
      </c>
      <c r="F2" s="10">
        <v>2016</v>
      </c>
      <c r="G2" s="10">
        <v>2017</v>
      </c>
      <c r="H2" s="10">
        <v>2018</v>
      </c>
      <c r="I2" s="10">
        <v>2019</v>
      </c>
      <c r="J2" s="10">
        <v>2020</v>
      </c>
      <c r="K2" s="10">
        <v>2021</v>
      </c>
    </row>
    <row r="3" spans="1:11" x14ac:dyDescent="0.25">
      <c r="A3" s="6">
        <v>2011</v>
      </c>
      <c r="B3" s="9">
        <v>2308</v>
      </c>
      <c r="C3" s="9">
        <v>2277</v>
      </c>
      <c r="D3" s="9">
        <v>2242</v>
      </c>
      <c r="E3" s="9">
        <v>2208</v>
      </c>
      <c r="F3" s="9">
        <v>2173</v>
      </c>
      <c r="G3" s="9">
        <v>2135</v>
      </c>
      <c r="H3" s="9">
        <v>2096</v>
      </c>
      <c r="I3" s="9">
        <v>2061</v>
      </c>
      <c r="J3" s="9">
        <v>2026</v>
      </c>
      <c r="K3" s="9">
        <v>1991</v>
      </c>
    </row>
    <row r="4" spans="1:11" x14ac:dyDescent="0.25">
      <c r="A4" s="6">
        <v>2012</v>
      </c>
      <c r="B4" s="9"/>
      <c r="C4" s="9">
        <v>2098</v>
      </c>
      <c r="D4" s="9">
        <v>2093</v>
      </c>
      <c r="E4" s="9">
        <v>2084</v>
      </c>
      <c r="F4" s="9">
        <v>2073</v>
      </c>
      <c r="G4" s="9">
        <v>2070</v>
      </c>
      <c r="H4" s="9">
        <v>2064</v>
      </c>
      <c r="I4" s="9">
        <v>2065</v>
      </c>
      <c r="J4" s="9">
        <v>2064</v>
      </c>
      <c r="K4" s="9">
        <v>2060</v>
      </c>
    </row>
    <row r="5" spans="1:11" x14ac:dyDescent="0.25">
      <c r="A5" s="6">
        <v>2013</v>
      </c>
      <c r="B5" s="9"/>
      <c r="C5" s="9"/>
      <c r="D5" s="9">
        <v>2077</v>
      </c>
      <c r="E5" s="9">
        <v>2089</v>
      </c>
      <c r="F5" s="9">
        <v>2086</v>
      </c>
      <c r="G5" s="9">
        <v>2083</v>
      </c>
      <c r="H5" s="9">
        <v>2074</v>
      </c>
      <c r="I5" s="9">
        <v>2082</v>
      </c>
      <c r="J5" s="9">
        <v>1947</v>
      </c>
      <c r="K5" s="9">
        <v>1942</v>
      </c>
    </row>
    <row r="6" spans="1:11" x14ac:dyDescent="0.25">
      <c r="A6" s="6">
        <v>2014</v>
      </c>
      <c r="B6" s="9"/>
      <c r="C6" s="9"/>
      <c r="D6" s="9"/>
      <c r="E6" s="9">
        <v>2078</v>
      </c>
      <c r="F6" s="9">
        <v>2062</v>
      </c>
      <c r="G6" s="9">
        <v>2057</v>
      </c>
      <c r="H6" s="9">
        <v>2053</v>
      </c>
      <c r="I6" s="9">
        <v>2051</v>
      </c>
      <c r="J6" s="9">
        <v>2045</v>
      </c>
      <c r="K6" s="9">
        <v>2042</v>
      </c>
    </row>
    <row r="7" spans="1:11" x14ac:dyDescent="0.25">
      <c r="A7" s="6">
        <v>2015</v>
      </c>
      <c r="B7" s="9"/>
      <c r="C7" s="9"/>
      <c r="D7" s="9"/>
      <c r="E7" s="9"/>
      <c r="F7" s="9">
        <v>2031</v>
      </c>
      <c r="G7" s="9">
        <v>2035</v>
      </c>
      <c r="H7" s="9">
        <v>2036</v>
      </c>
      <c r="I7" s="9">
        <v>2028</v>
      </c>
      <c r="J7" s="9">
        <v>2016</v>
      </c>
      <c r="K7" s="9">
        <v>1997</v>
      </c>
    </row>
    <row r="8" spans="1:11" x14ac:dyDescent="0.25">
      <c r="A8" s="6">
        <v>2016</v>
      </c>
      <c r="B8" s="9"/>
      <c r="C8" s="9"/>
      <c r="D8" s="9"/>
      <c r="E8" s="9"/>
      <c r="F8" s="9"/>
      <c r="G8" s="9">
        <v>2130</v>
      </c>
      <c r="H8" s="9">
        <v>2156</v>
      </c>
      <c r="I8" s="9">
        <v>2170</v>
      </c>
      <c r="J8" s="9">
        <v>2180</v>
      </c>
      <c r="K8" s="9">
        <v>2188</v>
      </c>
    </row>
    <row r="9" spans="1:11" x14ac:dyDescent="0.25">
      <c r="A9" s="6">
        <v>2017</v>
      </c>
      <c r="B9" s="9"/>
      <c r="C9" s="9"/>
      <c r="D9" s="9"/>
      <c r="E9" s="9"/>
      <c r="F9" s="9"/>
      <c r="G9" s="9"/>
      <c r="H9" s="9">
        <v>2149</v>
      </c>
      <c r="I9" s="9">
        <v>2166</v>
      </c>
      <c r="J9" s="9">
        <v>2184</v>
      </c>
      <c r="K9" s="9">
        <v>2193</v>
      </c>
    </row>
    <row r="10" spans="1:11" x14ac:dyDescent="0.25">
      <c r="A10" s="6">
        <v>2018</v>
      </c>
      <c r="B10" s="9"/>
      <c r="C10" s="9"/>
      <c r="D10" s="9"/>
      <c r="E10" s="9"/>
      <c r="F10" s="9"/>
      <c r="G10" s="9"/>
      <c r="H10" s="9"/>
      <c r="I10" s="9">
        <v>2157</v>
      </c>
      <c r="J10" s="9">
        <v>2172</v>
      </c>
      <c r="K10" s="9">
        <v>2174</v>
      </c>
    </row>
    <row r="11" spans="1:11" x14ac:dyDescent="0.25">
      <c r="A11" s="6">
        <v>2019</v>
      </c>
      <c r="B11" s="9"/>
      <c r="C11" s="9"/>
      <c r="D11" s="9"/>
      <c r="E11" s="9"/>
      <c r="F11" s="9"/>
      <c r="G11" s="9"/>
      <c r="H11" s="9"/>
      <c r="I11" s="9"/>
      <c r="J11" s="9">
        <v>2234</v>
      </c>
      <c r="K11" s="9">
        <v>2243</v>
      </c>
    </row>
    <row r="12" spans="1:11" x14ac:dyDescent="0.25">
      <c r="A12" s="6">
        <v>2020</v>
      </c>
      <c r="B12" s="9"/>
      <c r="C12" s="9"/>
      <c r="D12" s="9"/>
      <c r="E12" s="9"/>
      <c r="F12" s="9"/>
      <c r="G12" s="9"/>
      <c r="H12" s="9"/>
      <c r="I12" s="9"/>
      <c r="J12" s="9"/>
      <c r="K12" s="9">
        <v>2237</v>
      </c>
    </row>
    <row r="13" spans="1:11" ht="39" x14ac:dyDescent="0.25">
      <c r="A13" s="13" t="s">
        <v>51</v>
      </c>
      <c r="B13" s="12">
        <v>1882</v>
      </c>
      <c r="C13" s="12">
        <v>2033</v>
      </c>
      <c r="D13" s="12">
        <v>2118</v>
      </c>
      <c r="E13" s="12">
        <v>2015</v>
      </c>
      <c r="F13" s="12">
        <v>2111</v>
      </c>
      <c r="G13" s="12">
        <v>2018</v>
      </c>
      <c r="H13" s="12">
        <v>2073</v>
      </c>
      <c r="I13" s="12">
        <v>2060</v>
      </c>
      <c r="J13" s="12">
        <v>2050</v>
      </c>
      <c r="K13" s="12">
        <v>1968</v>
      </c>
    </row>
    <row r="14" spans="1:11" ht="15.75" customHeight="1" x14ac:dyDescent="0.25">
      <c r="A14" s="10" t="s">
        <v>27</v>
      </c>
      <c r="B14" s="6"/>
      <c r="C14" s="6"/>
    </row>
    <row r="15" spans="1:11" x14ac:dyDescent="0.25">
      <c r="A15" s="6">
        <v>2011</v>
      </c>
      <c r="B15" s="14">
        <f t="shared" ref="B15:K15" si="0">B3/B$13-1</f>
        <v>0.2263549415515409</v>
      </c>
      <c r="C15" s="14">
        <f t="shared" si="0"/>
        <v>0.12001967535661584</v>
      </c>
      <c r="D15" s="14">
        <f t="shared" si="0"/>
        <v>5.8545797922568532E-2</v>
      </c>
      <c r="E15" s="14">
        <f t="shared" si="0"/>
        <v>9.578163771712167E-2</v>
      </c>
      <c r="F15" s="14">
        <f t="shared" si="0"/>
        <v>2.9369966840359973E-2</v>
      </c>
      <c r="G15" s="14">
        <f t="shared" si="0"/>
        <v>5.7978196233894996E-2</v>
      </c>
      <c r="H15" s="14">
        <f t="shared" si="0"/>
        <v>1.1095031355523366E-2</v>
      </c>
      <c r="I15" s="14">
        <f t="shared" si="0"/>
        <v>4.8543689320390548E-4</v>
      </c>
      <c r="J15" s="14">
        <f t="shared" si="0"/>
        <v>-1.1707317073170742E-2</v>
      </c>
      <c r="K15" s="14">
        <f t="shared" si="0"/>
        <v>1.1686991869918728E-2</v>
      </c>
    </row>
    <row r="16" spans="1:11" x14ac:dyDescent="0.25">
      <c r="A16" s="6">
        <v>2012</v>
      </c>
      <c r="B16" s="14"/>
      <c r="C16" s="14">
        <f t="shared" ref="C16:K16" si="1">C4/C$13-1</f>
        <v>3.1972454500737824E-2</v>
      </c>
      <c r="D16" s="14">
        <f t="shared" si="1"/>
        <v>-1.1803588290840383E-2</v>
      </c>
      <c r="E16" s="14">
        <f t="shared" si="1"/>
        <v>3.4243176178660129E-2</v>
      </c>
      <c r="F16" s="14">
        <f t="shared" si="1"/>
        <v>-1.8000947418285174E-2</v>
      </c>
      <c r="G16" s="14">
        <f t="shared" si="1"/>
        <v>2.5768087215064517E-2</v>
      </c>
      <c r="H16" s="14">
        <f t="shared" si="1"/>
        <v>-4.34153400868309E-3</v>
      </c>
      <c r="I16" s="14">
        <f t="shared" si="1"/>
        <v>2.4271844660195274E-3</v>
      </c>
      <c r="J16" s="14">
        <f t="shared" si="1"/>
        <v>6.8292682926829329E-3</v>
      </c>
      <c r="K16" s="14">
        <f t="shared" si="1"/>
        <v>4.674796747967469E-2</v>
      </c>
    </row>
    <row r="17" spans="1:11" x14ac:dyDescent="0.25">
      <c r="A17" s="6">
        <v>2013</v>
      </c>
      <c r="B17" s="14"/>
      <c r="C17" s="14"/>
      <c r="D17" s="14">
        <f t="shared" ref="D17:K17" si="2">D5/D$13-1</f>
        <v>-1.9357884796978309E-2</v>
      </c>
      <c r="E17" s="14">
        <f t="shared" si="2"/>
        <v>3.6724565756823813E-2</v>
      </c>
      <c r="F17" s="14">
        <f t="shared" si="2"/>
        <v>-1.1842728564661287E-2</v>
      </c>
      <c r="G17" s="14">
        <f t="shared" si="2"/>
        <v>3.2210109018830479E-2</v>
      </c>
      <c r="H17" s="14">
        <f t="shared" si="2"/>
        <v>4.8239266763139277E-4</v>
      </c>
      <c r="I17" s="14">
        <f t="shared" si="2"/>
        <v>1.0679611650485477E-2</v>
      </c>
      <c r="J17" s="14">
        <f t="shared" si="2"/>
        <v>-5.0243902439024435E-2</v>
      </c>
      <c r="K17" s="14">
        <f t="shared" si="2"/>
        <v>-1.3211382113821113E-2</v>
      </c>
    </row>
    <row r="18" spans="1:11" x14ac:dyDescent="0.25">
      <c r="A18" s="6">
        <v>2014</v>
      </c>
      <c r="B18" s="14"/>
      <c r="C18" s="14"/>
      <c r="D18" s="14"/>
      <c r="E18" s="14">
        <f t="shared" ref="E18:K18" si="3">E6/E$13-1</f>
        <v>3.1265508684863441E-2</v>
      </c>
      <c r="F18" s="14">
        <f t="shared" si="3"/>
        <v>-2.3211747986736198E-2</v>
      </c>
      <c r="G18" s="14">
        <f t="shared" si="3"/>
        <v>1.9326065411298332E-2</v>
      </c>
      <c r="H18" s="14">
        <f t="shared" si="3"/>
        <v>-9.6478533526290766E-3</v>
      </c>
      <c r="I18" s="14">
        <f t="shared" si="3"/>
        <v>-4.3689320388349273E-3</v>
      </c>
      <c r="J18" s="14">
        <f t="shared" si="3"/>
        <v>-2.4390243902439046E-3</v>
      </c>
      <c r="K18" s="14">
        <f t="shared" si="3"/>
        <v>3.7601626016260159E-2</v>
      </c>
    </row>
    <row r="19" spans="1:11" x14ac:dyDescent="0.25">
      <c r="A19" s="6">
        <v>2015</v>
      </c>
      <c r="B19" s="14"/>
      <c r="C19" s="14"/>
      <c r="D19" s="14"/>
      <c r="E19" s="14"/>
      <c r="F19" s="14">
        <f t="shared" ref="F19:K19" si="4">F7/F$13-1</f>
        <v>-3.7896731406916184E-2</v>
      </c>
      <c r="G19" s="14">
        <f t="shared" si="4"/>
        <v>8.4241823587709597E-3</v>
      </c>
      <c r="H19" s="14">
        <f t="shared" si="4"/>
        <v>-1.7848528702363753E-2</v>
      </c>
      <c r="I19" s="14">
        <f t="shared" si="4"/>
        <v>-1.5533980582524309E-2</v>
      </c>
      <c r="J19" s="14">
        <f t="shared" si="4"/>
        <v>-1.6585365853658551E-2</v>
      </c>
      <c r="K19" s="14">
        <f t="shared" si="4"/>
        <v>1.4735772357723498E-2</v>
      </c>
    </row>
    <row r="20" spans="1:11" x14ac:dyDescent="0.25">
      <c r="A20" s="6">
        <v>2016</v>
      </c>
      <c r="B20" s="14"/>
      <c r="C20" s="14"/>
      <c r="D20" s="14"/>
      <c r="E20" s="14"/>
      <c r="F20" s="14"/>
      <c r="G20" s="14">
        <f>G8/G$13-1</f>
        <v>5.5500495540138806E-2</v>
      </c>
      <c r="H20" s="14">
        <f>H8/H$13-1</f>
        <v>4.0038591413410485E-2</v>
      </c>
      <c r="I20" s="14">
        <f>I8/I$13-1</f>
        <v>5.3398058252427161E-2</v>
      </c>
      <c r="J20" s="14">
        <f>J8/J$13-1</f>
        <v>6.341463414634152E-2</v>
      </c>
      <c r="K20" s="14">
        <f>K8/K$13-1</f>
        <v>0.11178861788617889</v>
      </c>
    </row>
    <row r="21" spans="1:11" x14ac:dyDescent="0.25">
      <c r="A21" s="6">
        <v>2017</v>
      </c>
      <c r="B21" s="14"/>
      <c r="C21" s="14"/>
      <c r="D21" s="14"/>
      <c r="E21" s="14"/>
      <c r="F21" s="14"/>
      <c r="G21" s="14"/>
      <c r="H21" s="14">
        <f>H9/H$13-1</f>
        <v>3.6661842739990291E-2</v>
      </c>
      <c r="I21" s="14">
        <f>I9/I$13-1</f>
        <v>5.1456310679611761E-2</v>
      </c>
      <c r="J21" s="14">
        <f>J9/J$13-1</f>
        <v>6.5365853658536643E-2</v>
      </c>
      <c r="K21" s="14">
        <f>K9/K$13-1</f>
        <v>0.11432926829268286</v>
      </c>
    </row>
    <row r="22" spans="1:11" x14ac:dyDescent="0.25">
      <c r="A22" s="6">
        <v>2018</v>
      </c>
      <c r="B22" s="14"/>
      <c r="C22" s="14"/>
      <c r="D22" s="14"/>
      <c r="E22" s="14"/>
      <c r="F22" s="14"/>
      <c r="G22" s="14"/>
      <c r="H22" s="14"/>
      <c r="I22" s="14">
        <f>I10/I$13-1</f>
        <v>4.7087378640776612E-2</v>
      </c>
      <c r="J22" s="14">
        <f>J10/J$13-1</f>
        <v>5.9512195121951272E-2</v>
      </c>
      <c r="K22" s="14">
        <f>K10/K$13-1</f>
        <v>0.10467479674796754</v>
      </c>
    </row>
    <row r="23" spans="1:11" x14ac:dyDescent="0.25">
      <c r="A23" s="6">
        <v>2019</v>
      </c>
      <c r="B23" s="14"/>
      <c r="C23" s="14"/>
      <c r="D23" s="14"/>
      <c r="E23" s="14"/>
      <c r="F23" s="14"/>
      <c r="G23" s="14"/>
      <c r="H23" s="14"/>
      <c r="I23" s="14"/>
      <c r="J23" s="14">
        <f>J11/J$13-1</f>
        <v>8.9756097560975689E-2</v>
      </c>
      <c r="K23" s="14">
        <f>K11/K$13-1</f>
        <v>0.1397357723577235</v>
      </c>
    </row>
    <row r="24" spans="1:11" x14ac:dyDescent="0.25">
      <c r="A24" s="6">
        <v>2020</v>
      </c>
      <c r="B24" s="14"/>
      <c r="C24" s="14"/>
      <c r="D24" s="14"/>
      <c r="E24" s="14"/>
      <c r="F24" s="14"/>
      <c r="G24" s="14"/>
      <c r="H24" s="14"/>
      <c r="I24" s="14"/>
      <c r="J24" s="14"/>
      <c r="K24" s="14">
        <f>K12/K$13-1</f>
        <v>0.13668699186991873</v>
      </c>
    </row>
    <row r="25" spans="1:11" x14ac:dyDescent="0.25">
      <c r="A25" s="15"/>
      <c r="B25" s="16"/>
      <c r="C25" s="16"/>
      <c r="D25" s="16"/>
      <c r="E25" s="16"/>
      <c r="F25" s="16"/>
      <c r="G25" s="16"/>
      <c r="H25" s="16"/>
      <c r="I25" s="16"/>
    </row>
    <row r="26" spans="1:11" x14ac:dyDescent="0.25">
      <c r="A26" s="15" t="s">
        <v>28</v>
      </c>
      <c r="B26" s="16"/>
      <c r="C26" s="16"/>
      <c r="D26" s="16"/>
      <c r="E26" s="16"/>
      <c r="F26" s="16"/>
      <c r="G26" s="16"/>
      <c r="H26" s="16"/>
      <c r="I26" s="16"/>
    </row>
    <row r="27" spans="1:11" x14ac:dyDescent="0.25">
      <c r="A27" t="s">
        <v>29</v>
      </c>
      <c r="B27">
        <v>1</v>
      </c>
      <c r="C27">
        <v>2</v>
      </c>
      <c r="D27">
        <v>3</v>
      </c>
      <c r="E27">
        <v>4</v>
      </c>
      <c r="F27">
        <v>5</v>
      </c>
      <c r="G27">
        <v>6</v>
      </c>
      <c r="H27">
        <v>7</v>
      </c>
      <c r="I27">
        <v>8</v>
      </c>
      <c r="J27">
        <v>9</v>
      </c>
      <c r="K27">
        <v>10</v>
      </c>
    </row>
    <row r="28" spans="1:11" x14ac:dyDescent="0.25">
      <c r="A28" t="s">
        <v>30</v>
      </c>
      <c r="B28">
        <f>COUNT(A15:A24)</f>
        <v>10</v>
      </c>
      <c r="C28">
        <f>$B$28-B27</f>
        <v>9</v>
      </c>
      <c r="D28">
        <f t="shared" ref="D28:K28" si="5">$B$28-C27</f>
        <v>8</v>
      </c>
      <c r="E28">
        <f t="shared" si="5"/>
        <v>7</v>
      </c>
      <c r="F28">
        <f t="shared" si="5"/>
        <v>6</v>
      </c>
      <c r="G28">
        <f t="shared" si="5"/>
        <v>5</v>
      </c>
      <c r="H28">
        <f t="shared" si="5"/>
        <v>4</v>
      </c>
      <c r="I28">
        <f t="shared" si="5"/>
        <v>3</v>
      </c>
      <c r="J28">
        <f t="shared" si="5"/>
        <v>2</v>
      </c>
      <c r="K28">
        <f t="shared" si="5"/>
        <v>1</v>
      </c>
    </row>
    <row r="29" spans="1:11" x14ac:dyDescent="0.25">
      <c r="A29" t="s">
        <v>31</v>
      </c>
      <c r="B29" s="17">
        <f>SUM(I22,J23,K24,B15,C16,D17,E18,F19,G20,H21)/B28</f>
        <v>5.9803109488504778E-2</v>
      </c>
      <c r="C29" s="17">
        <f>SUM(J22,K23,I21,C15,D16,E17,F18,G19,H20)/C28</f>
        <v>4.676621741859234E-2</v>
      </c>
      <c r="D29" s="17">
        <f>SUM(K22,I20,J21,D15,E16,F17,G18,H19)/D28</f>
        <v>3.8232811363054162E-2</v>
      </c>
      <c r="E29" s="17">
        <f>SUM(E15,F16,G17,H18,I19,J20,K21)/E28</f>
        <v>3.7507552545933999E-2</v>
      </c>
      <c r="F29" s="17">
        <f>SUM(F15,G16,H17,I18,J19,K20)/F28</f>
        <v>2.4409127786123547E-2</v>
      </c>
      <c r="G29" s="17">
        <f>SUM(G15,H16,I17,J18,K19)/G28</f>
        <v>1.5322604368635395E-2</v>
      </c>
      <c r="H29" s="17">
        <f>SUM(H15,I16,J17,K18)/H28</f>
        <v>2.1998484969465437E-4</v>
      </c>
      <c r="I29" s="17">
        <f>SUM(I15,J16,K17)/I28</f>
        <v>-1.9655589759780914E-3</v>
      </c>
      <c r="J29" s="17">
        <f>SUM(J15,K16)/J28</f>
        <v>1.7520325203251974E-2</v>
      </c>
      <c r="K29" s="17">
        <f>SUM(K15)/K28</f>
        <v>1.1686991869918728E-2</v>
      </c>
    </row>
    <row r="30" spans="1:11" x14ac:dyDescent="0.25">
      <c r="A30" t="s">
        <v>32</v>
      </c>
      <c r="B30" s="8">
        <f>SUM(ABS(I22),ABS(J23),ABS(K24),ABS(B15),ABS(C16),ABS(D17),ABS(E18),ABS(F19),ABS(G20),ABS(H21))/B28</f>
        <v>7.1254032729283684E-2</v>
      </c>
      <c r="C30" s="8">
        <f t="shared" ref="C30:K30" si="6">SUM(ABS(J22),ABS(K23),ABS(L24),ABS(C15),ABS(D16),ABS(E17),ABS(F18),ABS(G19),ABS(H20),ABS(I21))/C28</f>
        <v>5.4547403258053802E-2</v>
      </c>
      <c r="D30" s="8">
        <f t="shared" si="6"/>
        <v>4.5655625679810422E-2</v>
      </c>
      <c r="E30" s="8">
        <f t="shared" si="6"/>
        <v>4.9845490075487872E-2</v>
      </c>
      <c r="F30" s="8">
        <f t="shared" si="6"/>
        <v>3.1393893750288039E-2</v>
      </c>
      <c r="G30" s="8">
        <f t="shared" si="6"/>
        <v>1.8034827728206193E-2</v>
      </c>
      <c r="H30" s="8">
        <f t="shared" si="6"/>
        <v>2.5341936069206872E-2</v>
      </c>
      <c r="I30" s="8">
        <f t="shared" si="6"/>
        <v>6.8420290999026507E-3</v>
      </c>
      <c r="J30" s="8">
        <f>SUM(ABS(Q22),ABS(R23),ABS(S24),ABS(J15),ABS(K16),ABS(L17),ABS(M18),ABS(N19),ABS(O20),ABS(P21))/J28</f>
        <v>2.9227642276422716E-2</v>
      </c>
      <c r="K30" s="8">
        <f t="shared" si="6"/>
        <v>1.1686991869918728E-2</v>
      </c>
    </row>
  </sheetData>
  <pageMargins left="0.7" right="0.7" top="0.75" bottom="0.75" header="0.3" footer="0.3"/>
  <pageSetup scale="91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NSPIREGAFF4-1312033252-198</_dlc_DocId>
    <_dlc_DocIdUrl xmlns="5e6adf1c-5a3b-4162-a28f-5e712d13fd4b">
      <Url>https://thegrid.emera.com/Sites/RegAffairs4/DL/2022LoadForecastReport/_layouts/15/DocIdRedir.aspx?ID=NSPIREGAFF4-1312033252-198</Url>
      <Description>NSPIREGAFF4-1312033252-198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ACAB8F-628B-4B9A-BED4-04488005A385}">
  <ds:schemaRefs>
    <ds:schemaRef ds:uri="290437e3-400f-44b3-984b-2d366b422630"/>
    <ds:schemaRef ds:uri="http://purl.org/dc/terms/"/>
    <ds:schemaRef ds:uri="5e6adf1c-5a3b-4162-a28f-5e712d13f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7675423-5fdf-470e-9b14-c24edd1d9ce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304A1D-731A-4352-816D-0BBA7EC21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8F3042-1A12-466E-AF32-C65FF82F2C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51E0C08-57BC-477D-A3BB-A74257350D76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C7540AB8-6D7C-427A-8967-9F4759CA7E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7</vt:i4>
      </vt:variant>
    </vt:vector>
  </HeadingPairs>
  <TitlesOfParts>
    <vt:vector size="22" baseType="lpstr">
      <vt:lpstr>Figure 13</vt:lpstr>
      <vt:lpstr>Figure 14</vt:lpstr>
      <vt:lpstr>Figure 15</vt:lpstr>
      <vt:lpstr>Figure 16</vt:lpstr>
      <vt:lpstr>Figure 49 </vt:lpstr>
      <vt:lpstr>Figure 59</vt:lpstr>
      <vt:lpstr>Figure 63</vt:lpstr>
      <vt:lpstr>Figure 64</vt:lpstr>
      <vt:lpstr>Figure 65</vt:lpstr>
      <vt:lpstr>Figure 68</vt:lpstr>
      <vt:lpstr>Table A2</vt:lpstr>
      <vt:lpstr>Figure C1-C3</vt:lpstr>
      <vt:lpstr>Figure C4</vt:lpstr>
      <vt:lpstr>Figure C5</vt:lpstr>
      <vt:lpstr>Figure C6</vt:lpstr>
      <vt:lpstr>'Figure 68'!_ftn1</vt:lpstr>
      <vt:lpstr>'Figure 68'!_ftnref1</vt:lpstr>
      <vt:lpstr>'Figure 65'!Print_Area</vt:lpstr>
      <vt:lpstr>'Figure 15'!Print_Titles</vt:lpstr>
      <vt:lpstr>'Figure 63'!Print_Titles</vt:lpstr>
      <vt:lpstr>'Figure 64'!Print_Titles</vt:lpstr>
      <vt:lpstr>'Figure 65'!Print_Titles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Dale, Jessie</cp:lastModifiedBy>
  <cp:lastPrinted>2022-07-08T12:24:29Z</cp:lastPrinted>
  <dcterms:created xsi:type="dcterms:W3CDTF">2021-06-23T12:39:22Z</dcterms:created>
  <dcterms:modified xsi:type="dcterms:W3CDTF">2022-07-08T12:24:33Z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de8af369-770c-4fa1-8867-1fcd2c5b9ea7</vt:lpwstr>
  </property>
</Properties>
</file>